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FE091234-12A3-4FEB-B45B-4D91FE9BEABB}" xr6:coauthVersionLast="47" xr6:coauthVersionMax="47" xr10:uidLastSave="{00000000-0000-0000-0000-000000000000}"/>
  <bookViews>
    <workbookView xWindow="-100" yWindow="-100" windowWidth="21467" windowHeight="11576" tabRatio="778"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D33" i="15" l="1"/>
  <c r="C49" i="7"/>
  <c r="S22" i="12"/>
  <c r="H22" i="12"/>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<sst xmlns="http://schemas.openxmlformats.org/spreadsheetml/2006/main" count="904" uniqueCount="524">
  <si>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</si>
  <si>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</si>
  <si>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</si>
  <si>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</si>
  <si>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</si>
  <si>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</si>
  <si>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</si>
  <si>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</si>
  <si>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</si>
  <si>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</si>
  <si>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</si>
  <si>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</si>
  <si>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</si>
  <si>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</si>
  <si>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</si>
  <si>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</si>
  <si>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</si>
  <si>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</si>
  <si>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</si>
  <si>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</si>
  <si>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</si>
  <si>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</si>
  <si>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</si>
  <si>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</si>
  <si>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</si>
  <si>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</si>
  <si>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</si>
  <si>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</si>
  <si>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</si>
  <si>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</si>
  <si>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</si>
  <si>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</si>
  <si>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</si>
  <si>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</si>
  <si>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</si>
  <si>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</si>
  <si>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</si>
  <si>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</si>
  <si>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</si>
  <si>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</si>
  <si>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</si>
  <si>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</si>
  <si>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</si>
  <si>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</si>
  <si>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</si>
  <si>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</si>
  <si>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</si>
  <si>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</si>
  <si>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</si>
  <si>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</si>
  <si>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</si>
  <si>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</si>
  <si>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</si>
  <si>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</si>
  <si>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</si>
  <si>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</si>
  <si>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</si>
  <si>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</si>
  <si>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</si>
  <si>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</si>
  <si>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</si>
  <si>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</si>
  <si>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</si>
  <si>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</si>
  <si>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</si>
  <si>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</si>
  <si>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</si>
  <si>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</si>
  <si>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</si>
  <si>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</si>
  <si>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</si>
  <si>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</si>
  <si>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</si>
  <si>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</si>
  <si>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</si>
  <si>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</si>
  <si>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</si>
  <si>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</si>
  <si>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</si>
  <si>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</si>
  <si>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</si>
  <si>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</si>
  <si>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</si>
  <si>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</si>
  <si>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</si>
  <si>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</si>
  <si>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</si>
  <si>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</si>
  <si>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</si>
  <si>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</si>
  <si>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</si>
  <si>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</si>
  <si>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</si>
  <si>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</si>
  <si>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</si>
  <si>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</si>
  <si>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</si>
  <si>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</si>
  <si>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</si>
  <si>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</si>
  <si>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</si>
  <si>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</si>
  <si>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</si>
  <si>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</si>
  <si>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</si>
  <si>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</si>
  <si>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</si>
  <si>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</si>
  <si>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</si>
  <si>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</si>
  <si>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</si>
  <si>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</si>
  <si>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</si>
  <si>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</si>
  <si>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</si>
  <si>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</si>
  <si>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</si>
  <si>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</si>
  <si>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</si>
  <si>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</si>
  <si>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</si>
  <si>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</si>
  <si>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</si>
  <si>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</si>
  <si>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</si>
  <si>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</si>
  <si>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</si>
  <si>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</si>
  <si>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</si>
  <si>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</si>
  <si>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</si>
  <si>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</si>
  <si>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</si>
  <si>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</si>
  <si>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</si>
  <si>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</si>
  <si>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</si>
  <si>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</si>
  <si>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</si>
  <si>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</si>
  <si>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</si>
  <si>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</si>
  <si>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</si>
  <si>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</si>
  <si>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</si>
  <si>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</si>
  <si>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</si>
  <si>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</si>
  <si>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</si>
  <si>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</si>
  <si>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</si>
  <si>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</si>
  <si>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</si>
  <si>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</si>
  <si>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</si>
  <si>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</si>
  <si>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</si>
  <si>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</si>
  <si>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</si>
  <si>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</si>
  <si>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</si>
  <si>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</si>
  <si>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</si>
  <si>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</si>
  <si>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</si>
  <si>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</si>
  <si>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</si>
  <si>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</si>
  <si>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</si>
  <si>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</si>
  <si>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</si>
  <si>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</si>
  <si>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</si>
  <si>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</si>
  <si>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</si>
  <si>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</si>
  <si>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</si>
  <si>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</si>
  <si>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</si>
  <si>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</si>
  <si>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</si>
  <si>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</si>
  <si>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</si>
  <si>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</si>
  <si>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</si>
  <si>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</si>
  <si>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</si>
  <si>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</si>
  <si>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</si>
  <si>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</si>
  <si>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</si>
  <si>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</si>
  <si>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</si>
  <si>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</si>
  <si>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</si>
  <si>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</si>
  <si>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</si>
  <si>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</si>
  <si>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</si>
  <si>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</si>
  <si>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</si>
  <si>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</si>
  <si>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</si>
  <si>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</si>
  <si>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</si>
  <si>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</si>
  <si>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</si>
  <si>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</si>
  <si>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</si>
  <si>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</si>
  <si>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</si>
  <si>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</si>
  <si>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</si>
  <si>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</si>
  <si>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</si>
  <si>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</si>
  <si>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</si>
  <si>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</si>
  <si>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</si>
  <si>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</si>
  <si>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</si>
  <si>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</si>
  <si>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</si>
  <si>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</si>
  <si>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</si>
  <si>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</si>
  <si>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</si>
  <si>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</si>
  <si>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</si>
  <si>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</si>
  <si>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</si>
  <si>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</si>
  <si>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</si>
  <si>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</si>
  <si>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</si>
  <si>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</si>
  <si>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</si>
  <si>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</si>
  <si>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</si>
  <si>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</si>
  <si>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</si>
  <si>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</si>
  <si>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</si>
  <si>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</si>
  <si>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</si>
  <si>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</si>
  <si>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</si>
  <si>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</si>
  <si>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</si>
  <si>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</si>
  <si>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</si>
  <si>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</si>
  <si>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</si>
  <si>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</si>
  <si>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</si>
  <si>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</si>
  <si>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</si>
  <si>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</si>
  <si>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</si>
  <si>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</si>
  <si>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</si>
  <si>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</si>
  <si>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</si>
  <si>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</si>
  <si>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</si>
  <si>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</si>
  <si>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</si>
  <si>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</si>
  <si>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</si>
  <si>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</si>
  <si>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</si>
  <si>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</si>
  <si>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</si>
  <si>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</si>
  <si>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</si>
  <si>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</si>
  <si>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</si>
  <si>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</si>
  <si>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</si>
  <si>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</si>
  <si>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</si>
  <si>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</si>
  <si>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</si>
  <si>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</si>
  <si>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</si>
  <si>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</si>
  <si>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</si>
  <si>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</si>
  <si>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</si>
  <si>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</si>
  <si>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</si>
  <si>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</si>
  <si>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</si>
  <si>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</si>
  <si>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</si>
  <si>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</si>
  <si>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</si>
  <si>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</si>
  <si>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</si>
  <si>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</si>
  <si>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</si>
  <si>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</si>
  <si>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</si>
  <si>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</si>
  <si>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</si>
  <si>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</si>
  <si>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</si>
  <si>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</si>
  <si>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</si>
  <si>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</si>
  <si>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</si>
  <si>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</si>
  <si>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</si>
  <si>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</si>
  <si>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</si>
  <si>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</si>
  <si>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</si>
  <si>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</si>
  <si>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</si>
  <si>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</si>
  <si>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</si>
  <si>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</si>
  <si>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</si>
  <si>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</si>
  <si>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</si>
  <si>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</si>
  <si>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</si>
  <si>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</si>
  <si>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</si>
  <si>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</si>
  <si>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</si>
  <si>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</si>
  <si>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</si>
  <si>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</si>
  <si>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</si>
  <si>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</si>
  <si>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</si>
  <si>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</si>
  <si>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</si>
  <si>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</si>
  <si>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</si>
  <si>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</si>
  <si>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</si>
  <si>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</si>
  <si>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</si>
  <si>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</si>
  <si>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</si>
  <si>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</si>
  <si>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</si>
  <si>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</si>
  <si>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</si>
  <si>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</si>
  <si>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</si>
  <si>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</si>
  <si>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</si>
  <si>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</si>
  <si>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</si>
  <si>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</si>
  <si>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</si>
  <si>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</si>
  <si>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</si>
  <si>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</si>
  <si>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</si>
  <si>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</si>
  <si>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</si>
  <si>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</si>
  <si>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</si>
  <si>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</si>
  <si>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</si>
  <si>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</si>
  <si>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</si>
  <si>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</si>
  <si>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</si>
  <si>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</si>
  <si>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</si>
  <si>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</si>
  <si>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</si>
  <si>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</si>
  <si>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</si>
  <si>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</si>
  <si>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</si>
  <si>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</si>
  <si>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</si>
  <si>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</si>
  <si>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</si>
  <si>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</si>
  <si>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</si>
  <si>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</si>
  <si>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</si>
  <si>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</si>
  <si>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</si>
  <si>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</si>
  <si>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</si>
  <si>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</si>
  <si>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</si>
  <si>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</si>
  <si>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</si>
  <si>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</si>
  <si>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</si>
  <si>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</si>
  <si>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</si>
  <si>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</si>
  <si>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</si>
  <si>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</si>
  <si>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</si>
  <si>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</si>
  <si>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</si>
  <si>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</si>
  <si>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</si>
  <si>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</si>
  <si>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</si>
  <si>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</si>
  <si>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</si>
  <si>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</si>
  <si>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</si>
  <si>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</si>
  <si>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</si>
  <si>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</si>
  <si>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</si>
  <si>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</si>
  <si>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</si>
  <si>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</si>
  <si>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</si>
  <si>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</si>
  <si>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</si>
  <si>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</si>
  <si>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</si>
  <si>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</si>
  <si>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</si>
  <si>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</si>
  <si>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</si>
  <si>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</si>
  <si>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</si>
  <si>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</si>
  <si>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</si>
  <si>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</si>
  <si>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</si>
  <si>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</si>
  <si>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</si>
  <si>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</si>
  <si>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</si>
  <si>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</si>
  <si>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</si>
  <si>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</si>
  <si>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</si>
  <si>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</si>
  <si>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</si>
  <si>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</si>
  <si>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</si>
  <si>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</si>
  <si>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</si>
  <si>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</si>
  <si>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</si>
  <si>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</si>
  <si>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</si>
  <si>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</si>
  <si>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</si>
  <si>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</si>
  <si>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</si>
  <si>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</si>
  <si>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</si>
  <si>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</si>
  <si>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</si>
  <si>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</si>
  <si>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</si>
  <si>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</si>
  <si>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</si>
  <si>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</si>
  <si>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</si>
  <si>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</si>
  <si>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</si>
  <si>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</si>
  <si>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</si>
  <si>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</si>
  <si>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</si>
  <si>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</si>
  <si>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</si>
  <si>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</si>
  <si>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</si>
  <si>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</si>
  <si>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</si>
  <si>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</si>
  <si>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</si>
  <si>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</si>
  <si>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</si>
  <si>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</si>
  <si>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</si>
  <si>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</si>
  <si>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</si>
  <si>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</si>
  <si>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</si>
  <si>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</si>
  <si>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</si>
  <si>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</si>
  <si>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</si>
  <si>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</si>
  <si>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</si>
  <si>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</si>
  <si>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</si>
  <si>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</si>
  <si>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</si>
  <si>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</si>
  <si>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</si>
  <si>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</si>
  <si>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</si>
  <si>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</si>
  <si>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</si>
  <si>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</si>
  <si>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</si>
  <si>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</si>
  <si>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</si>
  <si>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</si>
  <si>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</si>
  <si>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</si>
  <si>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</si>
  <si>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</si>
  <si>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</si>
  <si>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Счетчик электроэнергии «Меркурий 208 ARTX2-02 DPOHWG7F04»</t>
  </si>
  <si>
    <t>СТ-051632</t>
  </si>
  <si>
    <t>Установка измерительного комплекса г. Михайловск, ул. Ишкова, 424/1 по ТУ 169/2025/МИХ от 28.03.2025 (оп. № 1/85 (ВЛ-10 кВ Ф-223) ВЛ-0,4 кВ Ф-5 ТП-15/223, заявитель Павлова Т.И.)</t>
  </si>
  <si>
    <t>ТУ 169/2025/МИХ от 28.03.2025</t>
  </si>
  <si>
    <t xml:space="preserve">г. Михайловск, ул. Ишкова, 424/1 </t>
  </si>
  <si>
    <t>оп. № 1/85 (ВЛ-10 кВ Ф-223) ВЛ-0,4 кВ Ф-5 ТП-15/223</t>
  </si>
  <si>
    <t>Локально-сметный расчет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</si>
</sst>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2" fillId="24" borderId="0" xfId="1" applyFont="1" applyFill="1" applyAlignment="1">
      <alignment horizontal="center" vertical="center"/>
    </xf>
    <xf numFmtId="0" fontId="4" fillId="0" borderId="0" xfId="1" applyFont="1" applyAlignment="1">
      <alignment horizontal="center" vertical="center"/>
    </xf>
    <xf numFmtId="0" fontId="8" fillId="24" borderId="0" xfId="1" applyFont="1" applyFill="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1" xfId="50" applyFont="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49" sqref="C49"/>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7" t="s">
        <v>513</v>
      </c>
      <c r="B5" s="247"/>
      <c r="C5" s="247"/>
      <c r="D5" s="139"/>
      <c r="E5" s="139"/>
    </row>
    <row r="6" spans="1:17" s="7" customFormat="1" x14ac:dyDescent="0.3">
      <c r="A6" s="12"/>
      <c r="C6" s="147"/>
    </row>
    <row r="7" spans="1:17" s="7" customFormat="1" ht="17.2" x14ac:dyDescent="0.3">
      <c r="A7" s="251" t="s">
        <v>9</v>
      </c>
      <c r="B7" s="251"/>
      <c r="C7" s="251"/>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52" t="s">
        <v>486</v>
      </c>
      <c r="B9" s="252"/>
      <c r="C9" s="252"/>
      <c r="D9" s="9"/>
      <c r="E9" s="9"/>
      <c r="F9" s="9"/>
      <c r="G9" s="9"/>
      <c r="H9" s="9"/>
      <c r="I9" s="9"/>
      <c r="J9" s="9"/>
      <c r="K9" s="9"/>
      <c r="L9" s="9"/>
      <c r="M9" s="9"/>
      <c r="N9" s="9"/>
      <c r="O9" s="9"/>
      <c r="P9" s="9"/>
      <c r="Q9" s="9"/>
    </row>
    <row r="10" spans="1:17" s="7" customFormat="1" ht="17.2" x14ac:dyDescent="0.3">
      <c r="A10" s="248" t="s">
        <v>511</v>
      </c>
      <c r="B10" s="248"/>
      <c r="C10" s="248"/>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53" t="s">
        <v>518</v>
      </c>
      <c r="B12" s="253"/>
      <c r="C12" s="253"/>
      <c r="D12" s="209"/>
      <c r="E12" s="209"/>
      <c r="F12" s="209"/>
      <c r="G12" s="209"/>
      <c r="H12" s="209"/>
      <c r="I12" s="209"/>
      <c r="J12" s="209"/>
      <c r="K12" s="209"/>
      <c r="L12" s="209"/>
      <c r="M12" s="209"/>
      <c r="N12" s="209"/>
      <c r="O12" s="209"/>
      <c r="P12" s="209"/>
      <c r="Q12" s="209"/>
    </row>
    <row r="13" spans="1:17" s="7" customFormat="1" ht="14.3" customHeight="1" x14ac:dyDescent="0.3">
      <c r="A13" s="248" t="s">
        <v>507</v>
      </c>
      <c r="B13" s="248"/>
      <c r="C13" s="248"/>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54" t="s">
        <v>519</v>
      </c>
      <c r="B15" s="254"/>
      <c r="C15" s="254"/>
      <c r="D15" s="6"/>
      <c r="E15" s="6"/>
      <c r="F15" s="6"/>
      <c r="G15" s="6"/>
      <c r="H15" s="6"/>
      <c r="I15" s="6"/>
      <c r="J15" s="6"/>
      <c r="K15" s="6"/>
      <c r="L15" s="6"/>
      <c r="M15" s="6"/>
      <c r="N15" s="6"/>
      <c r="O15" s="6"/>
      <c r="P15" s="6"/>
      <c r="Q15" s="6"/>
    </row>
    <row r="16" spans="1:17" s="2" customFormat="1" ht="14.95" customHeight="1" x14ac:dyDescent="0.25">
      <c r="A16" s="248" t="s">
        <v>508</v>
      </c>
      <c r="B16" s="248"/>
      <c r="C16" s="248"/>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9" t="s">
        <v>458</v>
      </c>
      <c r="B18" s="250"/>
      <c r="C18" s="250"/>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44"/>
      <c r="B24" s="245"/>
      <c r="C24" s="246"/>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44"/>
      <c r="B39" s="245"/>
      <c r="C39" s="246"/>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44"/>
      <c r="B47" s="245"/>
      <c r="C47" s="246"/>
    </row>
    <row r="48" spans="1:13" ht="57.05" customHeight="1" x14ac:dyDescent="0.3">
      <c r="A48" s="21" t="s">
        <v>455</v>
      </c>
      <c r="B48" s="31" t="s">
        <v>483</v>
      </c>
      <c r="C48" s="150">
        <f>C49*1.2</f>
        <v>1.030506E-2</v>
      </c>
    </row>
    <row r="49" spans="1:4" ht="57.05" customHeight="1" x14ac:dyDescent="0.3">
      <c r="A49" s="21" t="s">
        <v>424</v>
      </c>
      <c r="B49" s="31" t="s">
        <v>485</v>
      </c>
      <c r="C49" s="222">
        <f>8587.55/1000000</f>
        <v>8.5875499999999994E-3</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K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7" t="s">
        <v>513</v>
      </c>
      <c r="B4" s="247"/>
      <c r="C4" s="247"/>
      <c r="D4" s="247"/>
      <c r="E4" s="247"/>
      <c r="F4" s="247"/>
      <c r="G4" s="247"/>
      <c r="H4" s="247"/>
      <c r="I4" s="247"/>
      <c r="J4" s="247"/>
      <c r="K4" s="247"/>
      <c r="L4" s="247"/>
      <c r="M4" s="247"/>
      <c r="N4" s="247"/>
      <c r="O4" s="247"/>
      <c r="P4" s="247"/>
      <c r="Q4" s="247"/>
      <c r="R4" s="247"/>
      <c r="S4" s="247"/>
    </row>
    <row r="5" spans="1:28" s="7" customFormat="1" ht="15.55" x14ac:dyDescent="0.3">
      <c r="A5" s="12"/>
    </row>
    <row r="6" spans="1:28" s="7" customFormat="1" ht="17.2" x14ac:dyDescent="0.3">
      <c r="A6" s="251" t="s">
        <v>9</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7" customFormat="1" ht="17.2" x14ac:dyDescent="0.3">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7.2" x14ac:dyDescent="0.3">
      <c r="A8" s="252" t="s">
        <v>486</v>
      </c>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7.2" x14ac:dyDescent="0.3">
      <c r="A9" s="248" t="s">
        <v>511</v>
      </c>
      <c r="B9" s="248"/>
      <c r="C9" s="248"/>
      <c r="D9" s="248"/>
      <c r="E9" s="248"/>
      <c r="F9" s="248"/>
      <c r="G9" s="248"/>
      <c r="H9" s="248"/>
      <c r="I9" s="248"/>
      <c r="J9" s="248"/>
      <c r="K9" s="248"/>
      <c r="L9" s="248"/>
      <c r="M9" s="248"/>
      <c r="N9" s="248"/>
      <c r="O9" s="248"/>
      <c r="P9" s="248"/>
      <c r="Q9" s="248"/>
      <c r="R9" s="248"/>
      <c r="S9" s="248"/>
      <c r="T9" s="9"/>
      <c r="U9" s="9"/>
      <c r="V9" s="9"/>
      <c r="W9" s="9"/>
      <c r="X9" s="9"/>
      <c r="Y9" s="9"/>
      <c r="Z9" s="9"/>
      <c r="AA9" s="9"/>
      <c r="AB9" s="9"/>
    </row>
    <row r="10" spans="1:28" s="7" customFormat="1" ht="17.2" x14ac:dyDescent="0.3">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7.2" x14ac:dyDescent="0.3">
      <c r="A11" s="258" t="str">
        <f>'1. паспорт местоположение'!A12:C12</f>
        <v>СТ-051632</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7.2" x14ac:dyDescent="0.3">
      <c r="A12" s="248" t="s">
        <v>507</v>
      </c>
      <c r="B12" s="248"/>
      <c r="C12" s="248"/>
      <c r="D12" s="248"/>
      <c r="E12" s="248"/>
      <c r="F12" s="248"/>
      <c r="G12" s="248"/>
      <c r="H12" s="248"/>
      <c r="I12" s="248"/>
      <c r="J12" s="248"/>
      <c r="K12" s="248"/>
      <c r="L12" s="248"/>
      <c r="M12" s="248"/>
      <c r="N12" s="248"/>
      <c r="O12" s="248"/>
      <c r="P12" s="248"/>
      <c r="Q12" s="248"/>
      <c r="R12" s="248"/>
      <c r="S12" s="248"/>
      <c r="T12" s="9"/>
      <c r="U12" s="9"/>
      <c r="V12" s="9"/>
      <c r="W12" s="9"/>
      <c r="X12" s="9"/>
      <c r="Y12" s="9"/>
      <c r="Z12" s="9"/>
      <c r="AA12" s="9"/>
      <c r="AB12" s="9"/>
    </row>
    <row r="13" spans="1:28" s="7" customFormat="1" ht="15.8" customHeight="1" x14ac:dyDescent="0.3">
      <c r="A13" s="259"/>
      <c r="B13" s="259"/>
      <c r="C13" s="259"/>
      <c r="D13" s="259"/>
      <c r="E13" s="259"/>
      <c r="F13" s="259"/>
      <c r="G13" s="259"/>
      <c r="H13" s="259"/>
      <c r="I13" s="259"/>
      <c r="J13" s="259"/>
      <c r="K13" s="259"/>
      <c r="L13" s="259"/>
      <c r="M13" s="259"/>
      <c r="N13" s="259"/>
      <c r="O13" s="259"/>
      <c r="P13" s="259"/>
      <c r="Q13" s="259"/>
      <c r="R13" s="259"/>
      <c r="S13" s="259"/>
      <c r="T13" s="3"/>
      <c r="U13" s="3"/>
      <c r="V13" s="3"/>
      <c r="W13" s="3"/>
      <c r="X13" s="3"/>
      <c r="Y13" s="3"/>
      <c r="Z13" s="3"/>
      <c r="AA13" s="3"/>
      <c r="AB13" s="3"/>
    </row>
    <row r="14" spans="1:28" s="2" customFormat="1" ht="17.2" x14ac:dyDescent="0.25">
      <c r="A14" s="260" t="str">
        <f>'1. паспорт местоположение'!A15:C15</f>
        <v>Установка измерительного комплекса г. Михайловск, ул. Ишкова, 424/1 по ТУ 169/2025/МИХ от 28.03.2025 (оп. № 1/85 (ВЛ-10 кВ Ф-223) ВЛ-0,4 кВ Ф-5 ТП-15/223, заявитель Павлова Т.И.)</v>
      </c>
      <c r="B14" s="260"/>
      <c r="C14" s="260"/>
      <c r="D14" s="260"/>
      <c r="E14" s="260"/>
      <c r="F14" s="260"/>
      <c r="G14" s="260"/>
      <c r="H14" s="260"/>
      <c r="I14" s="260"/>
      <c r="J14" s="260"/>
      <c r="K14" s="260"/>
      <c r="L14" s="260"/>
      <c r="M14" s="260"/>
      <c r="N14" s="260"/>
      <c r="O14" s="260"/>
      <c r="P14" s="260"/>
      <c r="Q14" s="260"/>
      <c r="R14" s="260"/>
      <c r="S14" s="260"/>
      <c r="T14" s="6"/>
      <c r="U14" s="6"/>
      <c r="V14" s="6"/>
      <c r="W14" s="6"/>
      <c r="X14" s="6"/>
      <c r="Y14" s="6"/>
      <c r="Z14" s="6"/>
      <c r="AA14" s="6"/>
      <c r="AB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4.95" customHeight="1" x14ac:dyDescent="0.25">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 customHeight="1" x14ac:dyDescent="0.25">
      <c r="A17" s="249" t="s">
        <v>433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4.95" customHeight="1" x14ac:dyDescent="0.25">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5">
      <c r="A19" s="255" t="s">
        <v>5</v>
      </c>
      <c r="B19" s="255" t="s">
        <v>95</v>
      </c>
      <c r="C19" s="256" t="s">
        <v>330</v>
      </c>
      <c r="D19" s="255" t="s">
        <v>329</v>
      </c>
      <c r="E19" s="255" t="s">
        <v>94</v>
      </c>
      <c r="F19" s="255" t="s">
        <v>93</v>
      </c>
      <c r="G19" s="255" t="s">
        <v>325</v>
      </c>
      <c r="H19" s="255" t="s">
        <v>92</v>
      </c>
      <c r="I19" s="255" t="s">
        <v>91</v>
      </c>
      <c r="J19" s="255" t="s">
        <v>90</v>
      </c>
      <c r="K19" s="255" t="s">
        <v>89</v>
      </c>
      <c r="L19" s="255" t="s">
        <v>88</v>
      </c>
      <c r="M19" s="255" t="s">
        <v>87</v>
      </c>
      <c r="N19" s="255" t="s">
        <v>86</v>
      </c>
      <c r="O19" s="255" t="s">
        <v>85</v>
      </c>
      <c r="P19" s="255" t="s">
        <v>84</v>
      </c>
      <c r="Q19" s="255" t="s">
        <v>328</v>
      </c>
      <c r="R19" s="255"/>
      <c r="S19" s="255" t="s">
        <v>427</v>
      </c>
      <c r="T19" s="3"/>
      <c r="U19" s="3"/>
      <c r="V19" s="3"/>
      <c r="W19" s="3"/>
      <c r="X19" s="3"/>
      <c r="Y19" s="3"/>
    </row>
    <row r="20" spans="1:28" s="147" customFormat="1" ht="161.35" customHeight="1" x14ac:dyDescent="0.3">
      <c r="A20" s="255"/>
      <c r="B20" s="255"/>
      <c r="C20" s="257"/>
      <c r="D20" s="255"/>
      <c r="E20" s="255"/>
      <c r="F20" s="255"/>
      <c r="G20" s="255"/>
      <c r="H20" s="255"/>
      <c r="I20" s="255"/>
      <c r="J20" s="255"/>
      <c r="K20" s="255"/>
      <c r="L20" s="255"/>
      <c r="M20" s="255"/>
      <c r="N20" s="255"/>
      <c r="O20" s="255"/>
      <c r="P20" s="255"/>
      <c r="Q20" s="32" t="s">
        <v>326</v>
      </c>
      <c r="R20" s="211" t="s">
        <v>327</v>
      </c>
      <c r="S20" s="255"/>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520</v>
      </c>
      <c r="C22" s="217"/>
      <c r="D22" s="208" t="s">
        <v>476</v>
      </c>
      <c r="E22" s="224" t="s">
        <v>521</v>
      </c>
      <c r="F22" s="208"/>
      <c r="G22" s="224" t="s">
        <v>522</v>
      </c>
      <c r="H22" s="224">
        <f>5/1000</f>
        <v>5.0000000000000001E-3</v>
      </c>
      <c r="I22" s="208"/>
      <c r="J22" s="208"/>
      <c r="K22" s="224">
        <v>0.22</v>
      </c>
      <c r="L22" s="224">
        <v>3</v>
      </c>
      <c r="M22" s="208"/>
      <c r="N22" s="208"/>
      <c r="O22" s="208"/>
      <c r="P22" s="208"/>
      <c r="Q22" s="234" t="s">
        <v>517</v>
      </c>
      <c r="R22" s="150"/>
      <c r="S22" s="225">
        <f>30909.64/1000000</f>
        <v>3.0909639999999999E-2</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7" t="s">
        <v>513</v>
      </c>
      <c r="B6" s="247"/>
      <c r="C6" s="247"/>
      <c r="D6" s="247"/>
      <c r="E6" s="247"/>
      <c r="F6" s="247"/>
      <c r="G6" s="247"/>
      <c r="H6" s="247"/>
      <c r="I6" s="247"/>
      <c r="J6" s="247"/>
      <c r="K6" s="247"/>
      <c r="L6" s="247"/>
      <c r="M6" s="247"/>
      <c r="N6" s="247"/>
      <c r="O6" s="247"/>
      <c r="P6" s="247"/>
      <c r="Q6" s="247"/>
      <c r="R6" s="247"/>
      <c r="S6" s="247"/>
      <c r="T6" s="247"/>
    </row>
    <row r="7" spans="1:20" s="7" customFormat="1" x14ac:dyDescent="0.3">
      <c r="A7" s="12"/>
    </row>
    <row r="8" spans="1:20" s="7" customFormat="1" ht="17.2" x14ac:dyDescent="0.3">
      <c r="A8" s="251" t="s">
        <v>9</v>
      </c>
      <c r="B8" s="251"/>
      <c r="C8" s="251"/>
      <c r="D8" s="251"/>
      <c r="E8" s="251"/>
      <c r="F8" s="251"/>
      <c r="G8" s="251"/>
      <c r="H8" s="251"/>
      <c r="I8" s="251"/>
      <c r="J8" s="251"/>
      <c r="K8" s="251"/>
      <c r="L8" s="251"/>
      <c r="M8" s="251"/>
      <c r="N8" s="251"/>
      <c r="O8" s="251"/>
      <c r="P8" s="251"/>
      <c r="Q8" s="251"/>
      <c r="R8" s="251"/>
      <c r="S8" s="251"/>
      <c r="T8" s="251"/>
    </row>
    <row r="9" spans="1:20" s="7" customFormat="1" ht="17.2" x14ac:dyDescent="0.3">
      <c r="A9" s="251"/>
      <c r="B9" s="251"/>
      <c r="C9" s="251"/>
      <c r="D9" s="251"/>
      <c r="E9" s="251"/>
      <c r="F9" s="251"/>
      <c r="G9" s="251"/>
      <c r="H9" s="251"/>
      <c r="I9" s="251"/>
      <c r="J9" s="251"/>
      <c r="K9" s="251"/>
      <c r="L9" s="251"/>
      <c r="M9" s="251"/>
      <c r="N9" s="251"/>
      <c r="O9" s="251"/>
      <c r="P9" s="251"/>
      <c r="Q9" s="251"/>
      <c r="R9" s="251"/>
      <c r="S9" s="251"/>
      <c r="T9" s="251"/>
    </row>
    <row r="10" spans="1:20" s="7" customFormat="1" ht="18.7" customHeight="1" x14ac:dyDescent="0.3">
      <c r="A10" s="252" t="s">
        <v>486</v>
      </c>
      <c r="B10" s="252"/>
      <c r="C10" s="252"/>
      <c r="D10" s="252"/>
      <c r="E10" s="252"/>
      <c r="F10" s="252"/>
      <c r="G10" s="252"/>
      <c r="H10" s="252"/>
      <c r="I10" s="252"/>
      <c r="J10" s="252"/>
      <c r="K10" s="252"/>
      <c r="L10" s="252"/>
      <c r="M10" s="252"/>
      <c r="N10" s="252"/>
      <c r="O10" s="252"/>
      <c r="P10" s="252"/>
      <c r="Q10" s="252"/>
      <c r="R10" s="252"/>
      <c r="S10" s="252"/>
      <c r="T10" s="252"/>
    </row>
    <row r="11" spans="1:20" s="7" customFormat="1" ht="18.7" customHeight="1" x14ac:dyDescent="0.3">
      <c r="A11" s="248" t="s">
        <v>511</v>
      </c>
      <c r="B11" s="248"/>
      <c r="C11" s="248"/>
      <c r="D11" s="248"/>
      <c r="E11" s="248"/>
      <c r="F11" s="248"/>
      <c r="G11" s="248"/>
      <c r="H11" s="248"/>
      <c r="I11" s="248"/>
      <c r="J11" s="248"/>
      <c r="K11" s="248"/>
      <c r="L11" s="248"/>
      <c r="M11" s="248"/>
      <c r="N11" s="248"/>
      <c r="O11" s="248"/>
      <c r="P11" s="248"/>
      <c r="Q11" s="248"/>
      <c r="R11" s="248"/>
      <c r="S11" s="248"/>
      <c r="T11" s="248"/>
    </row>
    <row r="12" spans="1:20" s="7" customFormat="1" ht="18" customHeight="1" x14ac:dyDescent="0.3">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 customHeight="1" x14ac:dyDescent="0.3">
      <c r="A13" s="258" t="str">
        <f>'1. паспорт местоположение'!A12:C12</f>
        <v>СТ-051632</v>
      </c>
      <c r="B13" s="258"/>
      <c r="C13" s="258"/>
      <c r="D13" s="258"/>
      <c r="E13" s="258"/>
      <c r="F13" s="258"/>
      <c r="G13" s="258"/>
      <c r="H13" s="258"/>
      <c r="I13" s="258"/>
      <c r="J13" s="258"/>
      <c r="K13" s="258"/>
      <c r="L13" s="258"/>
      <c r="M13" s="258"/>
      <c r="N13" s="258"/>
      <c r="O13" s="258"/>
      <c r="P13" s="258"/>
      <c r="Q13" s="258"/>
      <c r="R13" s="258"/>
      <c r="S13" s="258"/>
      <c r="T13" s="258"/>
    </row>
    <row r="14" spans="1:20" s="7" customFormat="1" ht="18" customHeight="1" x14ac:dyDescent="0.3">
      <c r="A14" s="248" t="s">
        <v>507</v>
      </c>
      <c r="B14" s="248"/>
      <c r="C14" s="248"/>
      <c r="D14" s="248"/>
      <c r="E14" s="248"/>
      <c r="F14" s="248"/>
      <c r="G14" s="248"/>
      <c r="H14" s="248"/>
      <c r="I14" s="248"/>
      <c r="J14" s="248"/>
      <c r="K14" s="248"/>
      <c r="L14" s="248"/>
      <c r="M14" s="248"/>
      <c r="N14" s="248"/>
      <c r="O14" s="248"/>
      <c r="P14" s="248"/>
      <c r="Q14" s="248"/>
      <c r="R14" s="248"/>
      <c r="S14" s="248"/>
      <c r="T14" s="248"/>
    </row>
    <row r="15" spans="1:20" s="7" customFormat="1" ht="15.8" customHeight="1" x14ac:dyDescent="0.3">
      <c r="A15" s="259"/>
      <c r="B15" s="259"/>
      <c r="C15" s="259"/>
      <c r="D15" s="259"/>
      <c r="E15" s="259"/>
      <c r="F15" s="259"/>
      <c r="G15" s="259"/>
      <c r="H15" s="259"/>
      <c r="I15" s="259"/>
      <c r="J15" s="259"/>
      <c r="K15" s="259"/>
      <c r="L15" s="259"/>
      <c r="M15" s="259"/>
      <c r="N15" s="259"/>
      <c r="O15" s="259"/>
      <c r="P15" s="259"/>
      <c r="Q15" s="259"/>
      <c r="R15" s="259"/>
      <c r="S15" s="259"/>
      <c r="T15" s="259"/>
    </row>
    <row r="16" spans="1:20" s="2" customFormat="1" ht="23.95" customHeight="1" x14ac:dyDescent="0.25">
      <c r="A16" s="258" t="str">
        <f>'1. паспорт местоположение'!A15:C15</f>
        <v>Установка измерительного комплекса г. Михайловск, ул. Ишкова, 424/1 по ТУ 169/2025/МИХ от 28.03.2025 (оп. № 1/85 (ВЛ-10 кВ Ф-223) ВЛ-0,4 кВ Ф-5 ТП-15/223, заявитель Павлова Т.И.)</v>
      </c>
      <c r="B16" s="258"/>
      <c r="C16" s="258"/>
      <c r="D16" s="258"/>
      <c r="E16" s="258"/>
      <c r="F16" s="258"/>
      <c r="G16" s="258"/>
      <c r="H16" s="258"/>
      <c r="I16" s="258"/>
      <c r="J16" s="258"/>
      <c r="K16" s="258"/>
      <c r="L16" s="258"/>
      <c r="M16" s="258"/>
      <c r="N16" s="258"/>
      <c r="O16" s="258"/>
      <c r="P16" s="258"/>
      <c r="Q16" s="258"/>
      <c r="R16" s="258"/>
      <c r="S16" s="258"/>
      <c r="T16" s="258"/>
    </row>
    <row r="17" spans="1:20" s="2" customFormat="1" ht="14.95" customHeight="1" x14ac:dyDescent="0.25">
      <c r="A17" s="248" t="s">
        <v>508</v>
      </c>
      <c r="B17" s="248"/>
      <c r="C17" s="248"/>
      <c r="D17" s="248"/>
      <c r="E17" s="248"/>
      <c r="F17" s="248"/>
      <c r="G17" s="248"/>
      <c r="H17" s="248"/>
      <c r="I17" s="248"/>
      <c r="J17" s="248"/>
      <c r="K17" s="248"/>
      <c r="L17" s="248"/>
      <c r="M17" s="248"/>
      <c r="N17" s="248"/>
      <c r="O17" s="248"/>
      <c r="P17" s="248"/>
      <c r="Q17" s="248"/>
      <c r="R17" s="248"/>
      <c r="S17" s="248"/>
      <c r="T17" s="248"/>
    </row>
    <row r="18" spans="1:20" s="2" customFormat="1" ht="14.95" customHeight="1" x14ac:dyDescent="0.25">
      <c r="A18" s="259"/>
      <c r="B18" s="259"/>
      <c r="C18" s="259"/>
      <c r="D18" s="259"/>
      <c r="E18" s="259"/>
      <c r="F18" s="259"/>
      <c r="G18" s="259"/>
      <c r="H18" s="259"/>
      <c r="I18" s="259"/>
      <c r="J18" s="259"/>
      <c r="K18" s="259"/>
      <c r="L18" s="259"/>
      <c r="M18" s="259"/>
      <c r="N18" s="259"/>
      <c r="O18" s="259"/>
      <c r="P18" s="259"/>
      <c r="Q18" s="259"/>
      <c r="R18" s="259"/>
      <c r="S18" s="259"/>
      <c r="T18" s="259"/>
    </row>
    <row r="19" spans="1:20" s="2" customFormat="1" ht="14.95" customHeight="1" x14ac:dyDescent="0.25">
      <c r="A19" s="250" t="s">
        <v>437</v>
      </c>
      <c r="B19" s="250"/>
      <c r="C19" s="250"/>
      <c r="D19" s="250"/>
      <c r="E19" s="250"/>
      <c r="F19" s="250"/>
      <c r="G19" s="250"/>
      <c r="H19" s="250"/>
      <c r="I19" s="250"/>
      <c r="J19" s="250"/>
      <c r="K19" s="250"/>
      <c r="L19" s="250"/>
      <c r="M19" s="250"/>
      <c r="N19" s="250"/>
      <c r="O19" s="250"/>
      <c r="P19" s="250"/>
      <c r="Q19" s="250"/>
      <c r="R19" s="250"/>
      <c r="S19" s="250"/>
      <c r="T19" s="250"/>
    </row>
    <row r="20" spans="1:20" s="40" customFormat="1" ht="21.05" customHeight="1" x14ac:dyDescent="0.3">
      <c r="A20" s="275"/>
      <c r="B20" s="275"/>
      <c r="C20" s="275"/>
      <c r="D20" s="275"/>
      <c r="E20" s="275"/>
      <c r="F20" s="275"/>
      <c r="G20" s="275"/>
      <c r="H20" s="275"/>
      <c r="I20" s="275"/>
      <c r="J20" s="275"/>
      <c r="K20" s="275"/>
      <c r="L20" s="275"/>
      <c r="M20" s="275"/>
      <c r="N20" s="275"/>
      <c r="O20" s="275"/>
      <c r="P20" s="275"/>
      <c r="Q20" s="275"/>
      <c r="R20" s="275"/>
      <c r="S20" s="275"/>
      <c r="T20" s="275"/>
    </row>
    <row r="21" spans="1:20" ht="46.55" customHeight="1" x14ac:dyDescent="0.3">
      <c r="A21" s="269" t="s">
        <v>5</v>
      </c>
      <c r="B21" s="262" t="s">
        <v>215</v>
      </c>
      <c r="C21" s="263"/>
      <c r="D21" s="266" t="s">
        <v>107</v>
      </c>
      <c r="E21" s="262" t="s">
        <v>466</v>
      </c>
      <c r="F21" s="263"/>
      <c r="G21" s="262" t="s">
        <v>235</v>
      </c>
      <c r="H21" s="263"/>
      <c r="I21" s="262" t="s">
        <v>106</v>
      </c>
      <c r="J21" s="263"/>
      <c r="K21" s="266" t="s">
        <v>105</v>
      </c>
      <c r="L21" s="262" t="s">
        <v>104</v>
      </c>
      <c r="M21" s="263"/>
      <c r="N21" s="262" t="s">
        <v>462</v>
      </c>
      <c r="O21" s="263"/>
      <c r="P21" s="266" t="s">
        <v>103</v>
      </c>
      <c r="Q21" s="272" t="s">
        <v>102</v>
      </c>
      <c r="R21" s="273"/>
      <c r="S21" s="272" t="s">
        <v>101</v>
      </c>
      <c r="T21" s="274"/>
    </row>
    <row r="22" spans="1:20" ht="149.30000000000001" customHeight="1" x14ac:dyDescent="0.3">
      <c r="A22" s="270"/>
      <c r="B22" s="264"/>
      <c r="C22" s="265"/>
      <c r="D22" s="268"/>
      <c r="E22" s="264"/>
      <c r="F22" s="265"/>
      <c r="G22" s="264"/>
      <c r="H22" s="265"/>
      <c r="I22" s="264"/>
      <c r="J22" s="265"/>
      <c r="K22" s="267"/>
      <c r="L22" s="264"/>
      <c r="M22" s="265"/>
      <c r="N22" s="264"/>
      <c r="O22" s="265"/>
      <c r="P22" s="267"/>
      <c r="Q22" s="78" t="s">
        <v>100</v>
      </c>
      <c r="R22" s="78" t="s">
        <v>436</v>
      </c>
      <c r="S22" s="78" t="s">
        <v>99</v>
      </c>
      <c r="T22" s="78" t="s">
        <v>98</v>
      </c>
    </row>
    <row r="23" spans="1:20" ht="51.8" customHeight="1" x14ac:dyDescent="0.3">
      <c r="A23" s="271"/>
      <c r="B23" s="78" t="s">
        <v>96</v>
      </c>
      <c r="C23" s="78" t="s">
        <v>97</v>
      </c>
      <c r="D23" s="267"/>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51" t="s">
        <v>9</v>
      </c>
      <c r="F7" s="251"/>
      <c r="G7" s="251"/>
      <c r="H7" s="251"/>
      <c r="I7" s="251"/>
      <c r="J7" s="251"/>
      <c r="K7" s="251"/>
      <c r="L7" s="251"/>
      <c r="M7" s="251"/>
      <c r="N7" s="251"/>
      <c r="O7" s="251"/>
      <c r="P7" s="251"/>
      <c r="Q7" s="251"/>
      <c r="R7" s="251"/>
      <c r="S7" s="251"/>
      <c r="T7" s="251"/>
      <c r="U7" s="251"/>
      <c r="V7" s="251"/>
      <c r="W7" s="251"/>
      <c r="X7" s="251"/>
      <c r="Y7" s="251"/>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52" t="s">
        <v>486</v>
      </c>
      <c r="F9" s="252"/>
      <c r="G9" s="252"/>
      <c r="H9" s="252"/>
      <c r="I9" s="252"/>
      <c r="J9" s="252"/>
      <c r="K9" s="252"/>
      <c r="L9" s="252"/>
      <c r="M9" s="252"/>
      <c r="N9" s="252"/>
      <c r="O9" s="252"/>
      <c r="P9" s="252"/>
      <c r="Q9" s="252"/>
      <c r="R9" s="252"/>
      <c r="S9" s="252"/>
      <c r="T9" s="252"/>
      <c r="U9" s="252"/>
      <c r="V9" s="252"/>
      <c r="W9" s="252"/>
      <c r="X9" s="252"/>
      <c r="Y9" s="252"/>
    </row>
    <row r="10" spans="1:27" s="7" customFormat="1" ht="18.7" customHeight="1" x14ac:dyDescent="0.3">
      <c r="E10" s="248" t="s">
        <v>511</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8" t="str">
        <f>'1. паспорт местоположение'!A12:C12</f>
        <v>СТ-051632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 customHeight="1"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6" t="str">
        <f>'1. паспорт местоположение'!A15:C15</f>
        <v>Установка измерительного комплекса г. Михайловск, ул. Ишкова, 424/1 по ТУ 169/2025/МИХ от 28.03.2025 (оп. № 1/85 (ВЛ-10 кВ Ф-223) ВЛ-0,4 кВ Ф-5 ТП-15/223, заявитель Павлова Т.И.)</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 customFormat="1" ht="14.95" customHeight="1" x14ac:dyDescent="0.25">
      <c r="A17" s="259" t="s">
        <v>508</v>
      </c>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row>
    <row r="18" spans="1:27" s="2" customFormat="1" ht="14.95" customHeight="1" x14ac:dyDescent="0.25">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3">
      <c r="A19" s="250" t="s">
        <v>439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05" customHeight="1" x14ac:dyDescent="0.3"/>
    <row r="21" spans="1:27" ht="15.8" customHeight="1" x14ac:dyDescent="0.3">
      <c r="A21" s="266" t="s">
        <v>5</v>
      </c>
      <c r="B21" s="262" t="s">
        <v>446</v>
      </c>
      <c r="C21" s="263"/>
      <c r="D21" s="262" t="s">
        <v>448</v>
      </c>
      <c r="E21" s="263"/>
      <c r="F21" s="272" t="s">
        <v>89</v>
      </c>
      <c r="G21" s="274"/>
      <c r="H21" s="274"/>
      <c r="I21" s="273"/>
      <c r="J21" s="266" t="s">
        <v>449</v>
      </c>
      <c r="K21" s="262" t="s">
        <v>450</v>
      </c>
      <c r="L21" s="263"/>
      <c r="M21" s="262" t="s">
        <v>451</v>
      </c>
      <c r="N21" s="263"/>
      <c r="O21" s="262" t="s">
        <v>438</v>
      </c>
      <c r="P21" s="263"/>
      <c r="Q21" s="262" t="s">
        <v>112</v>
      </c>
      <c r="R21" s="263"/>
      <c r="S21" s="266" t="s">
        <v>111</v>
      </c>
      <c r="T21" s="266" t="s">
        <v>452</v>
      </c>
      <c r="U21" s="266" t="s">
        <v>447</v>
      </c>
      <c r="V21" s="262" t="s">
        <v>110</v>
      </c>
      <c r="W21" s="263"/>
      <c r="X21" s="272" t="s">
        <v>102</v>
      </c>
      <c r="Y21" s="274"/>
      <c r="Z21" s="272" t="s">
        <v>101</v>
      </c>
      <c r="AA21" s="274"/>
    </row>
    <row r="22" spans="1:27" ht="194.95" customHeight="1" x14ac:dyDescent="0.3">
      <c r="A22" s="268"/>
      <c r="B22" s="264"/>
      <c r="C22" s="265"/>
      <c r="D22" s="264"/>
      <c r="E22" s="265"/>
      <c r="F22" s="272" t="s">
        <v>109</v>
      </c>
      <c r="G22" s="273"/>
      <c r="H22" s="272" t="s">
        <v>108</v>
      </c>
      <c r="I22" s="273"/>
      <c r="J22" s="267"/>
      <c r="K22" s="264"/>
      <c r="L22" s="265"/>
      <c r="M22" s="264"/>
      <c r="N22" s="265"/>
      <c r="O22" s="264"/>
      <c r="P22" s="265"/>
      <c r="Q22" s="264"/>
      <c r="R22" s="265"/>
      <c r="S22" s="267"/>
      <c r="T22" s="267"/>
      <c r="U22" s="267"/>
      <c r="V22" s="264"/>
      <c r="W22" s="265"/>
      <c r="X22" s="78" t="s">
        <v>100</v>
      </c>
      <c r="Y22" s="78" t="s">
        <v>436</v>
      </c>
      <c r="Z22" s="78" t="s">
        <v>99</v>
      </c>
      <c r="AA22" s="78" t="s">
        <v>98</v>
      </c>
    </row>
    <row r="23" spans="1:27" ht="59.95" customHeight="1" x14ac:dyDescent="0.3">
      <c r="A23" s="267"/>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A13:AA13"/>
    <mergeCell ref="A16:AA16"/>
    <mergeCell ref="A17:AA17"/>
    <mergeCell ref="A5:AA5"/>
    <mergeCell ref="E7:Y7"/>
    <mergeCell ref="E9:Y9"/>
    <mergeCell ref="E10:Y10"/>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7" t="s">
        <v>513</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51" t="s">
        <v>9</v>
      </c>
      <c r="B7" s="251"/>
      <c r="C7" s="251"/>
      <c r="D7" s="9"/>
      <c r="E7" s="9"/>
      <c r="F7" s="9"/>
      <c r="G7" s="9"/>
      <c r="H7" s="9"/>
      <c r="I7" s="9"/>
      <c r="J7" s="9"/>
      <c r="K7" s="9"/>
      <c r="L7" s="9"/>
      <c r="M7" s="9"/>
      <c r="N7" s="9"/>
      <c r="O7" s="9"/>
      <c r="P7" s="9"/>
      <c r="Q7" s="9"/>
      <c r="R7" s="9"/>
      <c r="S7" s="9"/>
      <c r="T7" s="9"/>
      <c r="U7" s="9"/>
    </row>
    <row r="8" spans="1:29" s="7" customFormat="1" ht="17.2" x14ac:dyDescent="0.3">
      <c r="A8" s="251"/>
      <c r="B8" s="251"/>
      <c r="C8" s="251"/>
      <c r="D8" s="10"/>
      <c r="E8" s="10"/>
      <c r="F8" s="10"/>
      <c r="G8" s="10"/>
      <c r="H8" s="9"/>
      <c r="I8" s="9"/>
      <c r="J8" s="9"/>
      <c r="K8" s="9"/>
      <c r="L8" s="9"/>
      <c r="M8" s="9"/>
      <c r="N8" s="9"/>
      <c r="O8" s="9"/>
      <c r="P8" s="9"/>
      <c r="Q8" s="9"/>
      <c r="R8" s="9"/>
      <c r="S8" s="9"/>
      <c r="T8" s="9"/>
      <c r="U8" s="9"/>
    </row>
    <row r="9" spans="1:29" s="7" customFormat="1" ht="17.2" x14ac:dyDescent="0.3">
      <c r="A9" s="252" t="s">
        <v>486</v>
      </c>
      <c r="B9" s="252"/>
      <c r="C9" s="252"/>
      <c r="D9" s="6"/>
      <c r="E9" s="6"/>
      <c r="F9" s="6"/>
      <c r="G9" s="6"/>
      <c r="H9" s="9"/>
      <c r="I9" s="9"/>
      <c r="J9" s="9"/>
      <c r="K9" s="9"/>
      <c r="L9" s="9"/>
      <c r="M9" s="9"/>
      <c r="N9" s="9"/>
      <c r="O9" s="9"/>
      <c r="P9" s="9"/>
      <c r="Q9" s="9"/>
      <c r="R9" s="9"/>
      <c r="S9" s="9"/>
      <c r="T9" s="9"/>
      <c r="U9" s="9"/>
    </row>
    <row r="10" spans="1:29" s="7" customFormat="1" ht="17.2" x14ac:dyDescent="0.3">
      <c r="A10" s="248" t="s">
        <v>511</v>
      </c>
      <c r="B10" s="248"/>
      <c r="C10" s="248"/>
      <c r="D10" s="4"/>
      <c r="E10" s="4"/>
      <c r="F10" s="4"/>
      <c r="G10" s="4"/>
      <c r="H10" s="9"/>
      <c r="I10" s="9"/>
      <c r="J10" s="9"/>
      <c r="K10" s="9"/>
      <c r="L10" s="9"/>
      <c r="M10" s="9"/>
      <c r="N10" s="9"/>
      <c r="O10" s="9"/>
      <c r="P10" s="9"/>
      <c r="Q10" s="9"/>
      <c r="R10" s="9"/>
      <c r="S10" s="9"/>
      <c r="T10" s="9"/>
      <c r="U10" s="9"/>
    </row>
    <row r="11" spans="1:29" s="7" customFormat="1" ht="17.2" x14ac:dyDescent="0.3">
      <c r="A11" s="251"/>
      <c r="B11" s="251"/>
      <c r="C11" s="251"/>
      <c r="D11" s="10"/>
      <c r="E11" s="10"/>
      <c r="F11" s="10"/>
      <c r="G11" s="10"/>
      <c r="H11" s="9"/>
      <c r="I11" s="9"/>
      <c r="J11" s="9"/>
      <c r="K11" s="9"/>
      <c r="L11" s="9"/>
      <c r="M11" s="9"/>
      <c r="N11" s="9"/>
      <c r="O11" s="9"/>
      <c r="P11" s="9"/>
      <c r="Q11" s="9"/>
      <c r="R11" s="9"/>
      <c r="S11" s="9"/>
      <c r="T11" s="9"/>
      <c r="U11" s="9"/>
    </row>
    <row r="12" spans="1:29" s="7" customFormat="1" ht="17.2" x14ac:dyDescent="0.3">
      <c r="A12" s="258" t="str">
        <f>'3.1. паспорт Техсостояние ПС'!A13:T13</f>
        <v>СТ-051632</v>
      </c>
      <c r="B12" s="258"/>
      <c r="C12" s="258"/>
      <c r="D12" s="6"/>
      <c r="E12" s="6"/>
      <c r="F12" s="6"/>
      <c r="G12" s="6"/>
      <c r="H12" s="9"/>
      <c r="I12" s="9"/>
      <c r="J12" s="9"/>
      <c r="K12" s="9"/>
      <c r="L12" s="9"/>
      <c r="M12" s="9"/>
      <c r="N12" s="9"/>
      <c r="O12" s="9"/>
      <c r="P12" s="9"/>
      <c r="Q12" s="9"/>
      <c r="R12" s="9"/>
      <c r="S12" s="9"/>
      <c r="T12" s="9"/>
      <c r="U12" s="9"/>
    </row>
    <row r="13" spans="1:29" s="7" customFormat="1" ht="17.2" x14ac:dyDescent="0.3">
      <c r="A13" s="248" t="s">
        <v>507</v>
      </c>
      <c r="B13" s="248"/>
      <c r="C13" s="248"/>
      <c r="D13" s="4"/>
      <c r="E13" s="4"/>
      <c r="F13" s="4"/>
      <c r="G13" s="4"/>
      <c r="H13" s="9"/>
      <c r="I13" s="9"/>
      <c r="J13" s="9"/>
      <c r="K13" s="9"/>
      <c r="L13" s="9"/>
      <c r="M13" s="9"/>
      <c r="N13" s="9"/>
      <c r="O13" s="9"/>
      <c r="P13" s="9"/>
      <c r="Q13" s="9"/>
      <c r="R13" s="9"/>
      <c r="S13" s="9"/>
      <c r="T13" s="9"/>
      <c r="U13" s="9"/>
    </row>
    <row r="14" spans="1:29" s="7" customFormat="1" ht="15.8" customHeight="1" x14ac:dyDescent="0.3">
      <c r="A14" s="259"/>
      <c r="B14" s="259"/>
      <c r="C14" s="259"/>
      <c r="D14" s="3"/>
      <c r="E14" s="3"/>
      <c r="F14" s="3"/>
      <c r="G14" s="3"/>
      <c r="H14" s="3"/>
      <c r="I14" s="3"/>
      <c r="J14" s="3"/>
      <c r="K14" s="3"/>
      <c r="L14" s="3"/>
      <c r="M14" s="3"/>
      <c r="N14" s="3"/>
      <c r="O14" s="3"/>
      <c r="P14" s="3"/>
      <c r="Q14" s="3"/>
      <c r="R14" s="3"/>
      <c r="S14" s="3"/>
      <c r="T14" s="3"/>
      <c r="U14" s="3"/>
    </row>
    <row r="15" spans="1:29" s="196" customFormat="1" ht="29.25" customHeight="1" x14ac:dyDescent="0.3">
      <c r="A15" s="276" t="str">
        <f>'1. паспорт местоположение'!A15:C15</f>
        <v>Установка измерительного комплекса г. Михайловск, ул. Ишкова, 424/1 по ТУ 169/2025/МИХ от 28.03.2025 (оп. № 1/85 (ВЛ-10 кВ Ф-223) ВЛ-0,4 кВ Ф-5 ТП-15/223, заявитель Павлова Т.И.)</v>
      </c>
      <c r="B15" s="258"/>
      <c r="C15" s="258"/>
    </row>
    <row r="16" spans="1:29" s="2" customFormat="1" ht="14.95" customHeight="1" x14ac:dyDescent="0.25">
      <c r="A16" s="248" t="s">
        <v>508</v>
      </c>
      <c r="B16" s="248"/>
      <c r="C16" s="248"/>
      <c r="D16" s="4"/>
      <c r="E16" s="4"/>
      <c r="F16" s="4"/>
      <c r="G16" s="4"/>
      <c r="H16" s="4"/>
      <c r="I16" s="4"/>
      <c r="J16" s="4"/>
      <c r="K16" s="4"/>
      <c r="L16" s="4"/>
      <c r="M16" s="4"/>
      <c r="N16" s="4"/>
      <c r="O16" s="4"/>
      <c r="P16" s="4"/>
      <c r="Q16" s="4"/>
      <c r="R16" s="4"/>
      <c r="S16" s="4"/>
      <c r="T16" s="4"/>
      <c r="U16" s="4"/>
    </row>
    <row r="17" spans="1:21" s="2" customFormat="1" ht="14.95" customHeight="1" x14ac:dyDescent="0.25">
      <c r="A17" s="259"/>
      <c r="B17" s="259"/>
      <c r="C17" s="259"/>
      <c r="D17" s="3"/>
      <c r="E17" s="3"/>
      <c r="F17" s="3"/>
      <c r="G17" s="3"/>
      <c r="H17" s="3"/>
      <c r="I17" s="3"/>
      <c r="J17" s="3"/>
      <c r="K17" s="3"/>
      <c r="L17" s="3"/>
      <c r="M17" s="3"/>
      <c r="N17" s="3"/>
      <c r="O17" s="3"/>
      <c r="P17" s="3"/>
      <c r="Q17" s="3"/>
      <c r="R17" s="3"/>
    </row>
    <row r="18" spans="1:21" s="2" customFormat="1" ht="27.7" customHeight="1" x14ac:dyDescent="0.25">
      <c r="A18" s="249" t="s">
        <v>432</v>
      </c>
      <c r="B18" s="249"/>
      <c r="C18" s="249"/>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Счетчик электроэнергии «Меркурий 208 ARTX2-02 DPOHWG7F04»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0"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2" x14ac:dyDescent="0.3">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7.2" x14ac:dyDescent="0.3">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5.55" x14ac:dyDescent="0.3">
      <c r="A8" s="252" t="s">
        <v>486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
      <c r="AB8" s="6"/>
    </row>
    <row r="9" spans="1:28" ht="15.55" x14ac:dyDescent="0.3">
      <c r="A9" s="248" t="s">
        <v>511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2" x14ac:dyDescent="0.3">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ht="15.55" x14ac:dyDescent="0.3">
      <c r="A11" s="258" t="str">
        <f>'3.3 паспорт описание'!A12:C12</f>
        <v>СТ-051632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55"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7.75" x14ac:dyDescent="0.3">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8"/>
      <c r="AB13" s="8"/>
    </row>
    <row r="14" spans="1:28" ht="17.2" x14ac:dyDescent="0.3">
      <c r="A14" s="260" t="str">
        <f>'3.3 паспорт описание'!A15:C15</f>
        <v>Установка измерительного комплекса г. Михайловск, ул. Ишкова, 424/1 по ТУ 169/2025/МИХ от 28.03.2025 (оп. № 1/85 (ВЛ-10 кВ Ф-223) ВЛ-0,4 кВ Ф-5 ТП-15/223, заявитель Павлова Т.И.)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6"/>
      <c r="AB14" s="6"/>
    </row>
    <row r="15" spans="1:28" ht="15.55"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
      <c r="AB16" s="14"/>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ht="18" customHeight="1" x14ac:dyDescent="0.3">
      <c r="A22" s="278" t="s">
        <v>463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42"/>
      <c r="AB22" s="142"/>
    </row>
    <row r="23" spans="1:28" ht="32.299999999999997" customHeight="1" x14ac:dyDescent="0.3">
      <c r="A23" s="280" t="s">
        <v>321</v>
      </c>
      <c r="B23" s="281"/>
      <c r="C23" s="281"/>
      <c r="D23" s="281"/>
      <c r="E23" s="281"/>
      <c r="F23" s="281"/>
      <c r="G23" s="281"/>
      <c r="H23" s="281"/>
      <c r="I23" s="281"/>
      <c r="J23" s="281"/>
      <c r="K23" s="281"/>
      <c r="L23" s="282"/>
      <c r="M23" s="279" t="s">
        <v>322</v>
      </c>
      <c r="N23" s="279"/>
      <c r="O23" s="279"/>
      <c r="P23" s="279"/>
      <c r="Q23" s="279"/>
      <c r="R23" s="279"/>
      <c r="S23" s="279"/>
      <c r="T23" s="279"/>
      <c r="U23" s="279"/>
      <c r="V23" s="279"/>
      <c r="W23" s="279"/>
      <c r="X23" s="279"/>
      <c r="Y23" s="279"/>
      <c r="Z23" s="279"/>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7" t="s">
        <v>513</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51" t="s">
        <v>9</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7.2" x14ac:dyDescent="0.3">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7.2" x14ac:dyDescent="0.3">
      <c r="A9" s="252" t="s">
        <v>486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7.2" x14ac:dyDescent="0.3">
      <c r="A10" s="248" t="s">
        <v>511</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7.2" x14ac:dyDescent="0.3">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7.2" x14ac:dyDescent="0.3">
      <c r="A12" s="258" t="str">
        <f>'3.4. Паспорт надежность'!A11:Z11</f>
        <v>СТ-051632</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7.2" x14ac:dyDescent="0.3">
      <c r="A13" s="248" t="s">
        <v>507</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2" customFormat="1" ht="20.25" customHeight="1" x14ac:dyDescent="0.25">
      <c r="A14" s="258" t="str">
        <f>'3.4. Паспорт надежность'!A14:Z14</f>
        <v>Установка измерительного комплекса г. Михайловск, ул. Ишкова, 424/1 по ТУ 169/2025/МИХ от 28.03.2025 (оп. № 1/85 (ВЛ-10 кВ Ф-223) ВЛ-0,4 кВ Ф-5 ТП-15/223, заявитель Павлова Т.И.)</v>
      </c>
      <c r="B14" s="258"/>
      <c r="C14" s="258"/>
      <c r="D14" s="258"/>
      <c r="E14" s="258"/>
      <c r="F14" s="258"/>
      <c r="G14" s="258"/>
      <c r="H14" s="258"/>
      <c r="I14" s="258"/>
      <c r="J14" s="258"/>
      <c r="K14" s="258"/>
      <c r="L14" s="258"/>
      <c r="M14" s="258"/>
      <c r="N14" s="258"/>
      <c r="O14" s="258"/>
      <c r="P14" s="6"/>
      <c r="Q14" s="6"/>
      <c r="R14" s="6"/>
      <c r="S14" s="6"/>
      <c r="T14" s="6"/>
      <c r="U14" s="6"/>
      <c r="V14" s="6"/>
      <c r="W14" s="6"/>
      <c r="X14" s="6"/>
      <c r="Y14" s="6"/>
      <c r="Z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4"/>
      <c r="Q15" s="4"/>
      <c r="R15" s="4"/>
      <c r="S15" s="4"/>
      <c r="T15" s="4"/>
      <c r="U15" s="4"/>
      <c r="V15" s="4"/>
      <c r="W15" s="4"/>
      <c r="X15" s="4"/>
      <c r="Y15" s="4"/>
      <c r="Z15" s="4"/>
    </row>
    <row r="16" spans="1:28" s="2" customFormat="1" ht="14.95" customHeight="1" x14ac:dyDescent="0.25">
      <c r="A16" s="259"/>
      <c r="B16" s="259"/>
      <c r="C16" s="259"/>
      <c r="D16" s="259"/>
      <c r="E16" s="259"/>
      <c r="F16" s="259"/>
      <c r="G16" s="259"/>
      <c r="H16" s="259"/>
      <c r="I16" s="259"/>
      <c r="J16" s="259"/>
      <c r="K16" s="259"/>
      <c r="L16" s="259"/>
      <c r="M16" s="259"/>
      <c r="N16" s="259"/>
      <c r="O16" s="259"/>
      <c r="P16" s="3"/>
      <c r="Q16" s="3"/>
      <c r="R16" s="3"/>
      <c r="S16" s="3"/>
      <c r="T16" s="3"/>
      <c r="U16" s="3"/>
      <c r="V16" s="3"/>
      <c r="W16" s="3"/>
    </row>
    <row r="17" spans="1:26" s="2" customFormat="1" ht="72.7" customHeight="1" x14ac:dyDescent="0.25">
      <c r="A17" s="286" t="s">
        <v>440</v>
      </c>
      <c r="B17" s="286"/>
      <c r="C17" s="286"/>
      <c r="D17" s="286"/>
      <c r="E17" s="286"/>
      <c r="F17" s="286"/>
      <c r="G17" s="286"/>
      <c r="H17" s="286"/>
      <c r="I17" s="286"/>
      <c r="J17" s="286"/>
      <c r="K17" s="286"/>
      <c r="L17" s="286"/>
      <c r="M17" s="286"/>
      <c r="N17" s="286"/>
      <c r="O17" s="286"/>
      <c r="P17" s="5"/>
      <c r="Q17" s="5"/>
      <c r="R17" s="5"/>
      <c r="S17" s="5"/>
      <c r="T17" s="5"/>
      <c r="U17" s="5"/>
      <c r="V17" s="5"/>
      <c r="W17" s="5"/>
      <c r="X17" s="5"/>
      <c r="Y17" s="5"/>
      <c r="Z17" s="5"/>
    </row>
    <row r="18" spans="1:26" s="2" customFormat="1" ht="77.95" customHeight="1" x14ac:dyDescent="0.25">
      <c r="A18" s="255" t="s">
        <v>5</v>
      </c>
      <c r="B18" s="255" t="s">
        <v>83</v>
      </c>
      <c r="C18" s="255" t="s">
        <v>82</v>
      </c>
      <c r="D18" s="255" t="s">
        <v>71</v>
      </c>
      <c r="E18" s="283" t="s">
        <v>81</v>
      </c>
      <c r="F18" s="284"/>
      <c r="G18" s="284"/>
      <c r="H18" s="284"/>
      <c r="I18" s="285"/>
      <c r="J18" s="255" t="s">
        <v>80</v>
      </c>
      <c r="K18" s="255"/>
      <c r="L18" s="255"/>
      <c r="M18" s="255"/>
      <c r="N18" s="255"/>
      <c r="O18" s="255"/>
      <c r="P18" s="3"/>
      <c r="Q18" s="3"/>
      <c r="R18" s="3"/>
      <c r="S18" s="3"/>
      <c r="T18" s="3"/>
      <c r="U18" s="3"/>
      <c r="V18" s="3"/>
      <c r="W18" s="3"/>
    </row>
    <row r="19" spans="1:26" s="2" customFormat="1" ht="50.95" customHeight="1" x14ac:dyDescent="0.25">
      <c r="A19" s="255"/>
      <c r="B19" s="255"/>
      <c r="C19" s="255"/>
      <c r="D19" s="255"/>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70"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7" customFormat="1" ht="17.75" x14ac:dyDescent="0.35">
      <c r="A6" s="12"/>
      <c r="K6" s="11"/>
    </row>
    <row r="7" spans="1:44" s="7" customFormat="1"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353" t="s">
        <v>486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7" customFormat="1" ht="18.7" customHeight="1"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354" t="str">
        <f>'4. паспортбюджет'!A12:O12</f>
        <v>СТ-051632</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7" customFormat="1" ht="18.7" customHeight="1" x14ac:dyDescent="0.3">
      <c r="A13" s="355" t="s">
        <v>507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64" t="str">
        <f>'1. паспорт местоположение'!A15:C15</f>
        <v>Установка измерительного комплекса г. Михайловск, ул. Ишкова, 424/1 по ТУ 169/2025/МИХ от 28.03.2025 (оп. № 1/85 (ВЛ-10 кВ Ф-223) ВЛ-0,4 кВ Ф-5 ТП-15/223, заявитель Павлова Т.И.)</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2" customFormat="1" ht="11.65"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44" s="2" customFormat="1" ht="14.95" customHeight="1" x14ac:dyDescent="0.25">
      <c r="A17" s="355" t="s">
        <v>508</v>
      </c>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356" t="s">
        <v>441</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358" t="s">
        <v>310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t="s">
        <v>0</v>
      </c>
      <c r="AL22" s="358"/>
      <c r="AM22" s="180"/>
      <c r="AN22" s="180"/>
      <c r="AO22" s="176"/>
      <c r="AP22" s="176"/>
      <c r="AQ22" s="176"/>
      <c r="AR22" s="176"/>
    </row>
    <row r="23" spans="1:44" ht="12.75" customHeight="1" x14ac:dyDescent="0.3">
      <c r="A23" s="359" t="s">
        <v>309</v>
      </c>
      <c r="B23" s="360"/>
      <c r="C23" s="360"/>
      <c r="D23" s="360"/>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1">
        <f>'1. паспорт местоположение'!C49*1000000</f>
        <v>8587.5499999999993</v>
      </c>
      <c r="AL23" s="362"/>
      <c r="AM23" s="181"/>
      <c r="AN23" s="363" t="s">
        <v>308</v>
      </c>
      <c r="AO23" s="363"/>
      <c r="AP23" s="363"/>
      <c r="AQ23" s="357"/>
      <c r="AR23" s="357"/>
    </row>
    <row r="24" spans="1:44" ht="17.350000000000001" customHeight="1" x14ac:dyDescent="0.3">
      <c r="A24" s="340" t="s">
        <v>307</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2" t="s">
        <v>324</v>
      </c>
      <c r="AL24" s="342"/>
      <c r="AM24" s="181"/>
      <c r="AN24" s="343" t="s">
        <v>306</v>
      </c>
      <c r="AO24" s="344"/>
      <c r="AP24" s="345"/>
      <c r="AQ24" s="343"/>
      <c r="AR24" s="346"/>
    </row>
    <row r="25" spans="1:44" ht="17.350000000000001" customHeight="1" x14ac:dyDescent="0.3">
      <c r="A25" s="340" t="s">
        <v>305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00">
        <v>16</v>
      </c>
      <c r="AL25" s="300"/>
      <c r="AM25" s="181"/>
      <c r="AN25" s="343" t="s">
        <v>304</v>
      </c>
      <c r="AO25" s="344"/>
      <c r="AP25" s="345"/>
      <c r="AQ25" s="343"/>
      <c r="AR25" s="346"/>
    </row>
    <row r="26" spans="1:44" ht="27.7" customHeight="1" thickBot="1" x14ac:dyDescent="0.35">
      <c r="A26" s="347" t="s">
        <v>303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9"/>
      <c r="AK26" s="318">
        <v>1</v>
      </c>
      <c r="AL26" s="318"/>
      <c r="AM26" s="88"/>
      <c r="AN26" s="350" t="s">
        <v>302</v>
      </c>
      <c r="AO26" s="351"/>
      <c r="AP26" s="352"/>
      <c r="AQ26" s="333"/>
      <c r="AR26" s="334"/>
    </row>
    <row r="27" spans="1:44" ht="17.350000000000001" customHeight="1" x14ac:dyDescent="0.3">
      <c r="A27" s="335" t="s">
        <v>301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7"/>
      <c r="AK27" s="315"/>
      <c r="AL27" s="315"/>
      <c r="AM27" s="88"/>
      <c r="AN27" s="300"/>
      <c r="AO27" s="338"/>
      <c r="AP27" s="338"/>
      <c r="AQ27" s="333"/>
      <c r="AR27" s="339"/>
    </row>
    <row r="28" spans="1:44" ht="17.350000000000001" customHeight="1" x14ac:dyDescent="0.3">
      <c r="A28" s="298" t="s">
        <v>300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299"/>
      <c r="AK28" s="300"/>
      <c r="AL28" s="300"/>
      <c r="AM28" s="88"/>
    </row>
    <row r="29" spans="1:44" ht="17.350000000000001" customHeight="1" x14ac:dyDescent="0.3">
      <c r="A29" s="298" t="s">
        <v>299</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299"/>
      <c r="AK29" s="300"/>
      <c r="AL29" s="300"/>
      <c r="AM29" s="88"/>
      <c r="AN29" s="88"/>
      <c r="AO29" s="109"/>
      <c r="AP29" s="109"/>
      <c r="AQ29" s="109"/>
      <c r="AR29" s="109"/>
    </row>
    <row r="30" spans="1:44" ht="17.350000000000001" customHeight="1" x14ac:dyDescent="0.3">
      <c r="A30" s="298" t="s">
        <v>274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88"/>
      <c r="AN30" s="88"/>
      <c r="AO30" s="88"/>
      <c r="AP30" s="88"/>
      <c r="AQ30" s="88"/>
      <c r="AR30" s="88"/>
    </row>
    <row r="31" spans="1:44" ht="17.350000000000001" customHeight="1" x14ac:dyDescent="0.3">
      <c r="A31" s="298" t="s">
        <v>298</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24"/>
      <c r="AL31" s="324"/>
      <c r="AM31" s="88"/>
      <c r="AN31" s="88"/>
      <c r="AO31" s="88"/>
      <c r="AP31" s="88"/>
      <c r="AQ31" s="88"/>
      <c r="AR31" s="88"/>
    </row>
    <row r="32" spans="1:44" ht="17.350000000000001" customHeight="1" x14ac:dyDescent="0.3">
      <c r="A32" s="298" t="s">
        <v>297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88"/>
      <c r="AN32" s="88"/>
      <c r="AO32" s="88"/>
      <c r="AP32" s="88"/>
      <c r="AQ32" s="88"/>
      <c r="AR32" s="88"/>
    </row>
    <row r="33" spans="1:44" ht="17.350000000000001" customHeight="1" x14ac:dyDescent="0.3">
      <c r="A33" s="298"/>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0"/>
      <c r="AL33" s="300"/>
      <c r="AM33" s="88"/>
      <c r="AN33" s="88"/>
      <c r="AO33" s="88"/>
      <c r="AP33" s="88"/>
      <c r="AQ33" s="88"/>
      <c r="AR33" s="88"/>
    </row>
    <row r="34" spans="1:44" ht="17.350000000000001" customHeight="1" thickBot="1" x14ac:dyDescent="0.35">
      <c r="A34" s="316" t="s">
        <v>262</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88"/>
      <c r="AN34" s="88"/>
      <c r="AO34" s="88"/>
      <c r="AP34" s="88"/>
      <c r="AQ34" s="88"/>
      <c r="AR34" s="88"/>
    </row>
    <row r="35" spans="1:44" ht="17.350000000000001" customHeight="1" x14ac:dyDescent="0.3">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15"/>
      <c r="AL35" s="315"/>
      <c r="AM35" s="88"/>
      <c r="AN35" s="88"/>
      <c r="AO35" s="88"/>
      <c r="AP35" s="88"/>
      <c r="AQ35" s="88"/>
      <c r="AR35" s="88"/>
    </row>
    <row r="36" spans="1:44" ht="17.350000000000001" customHeight="1" x14ac:dyDescent="0.3">
      <c r="A36" s="298" t="s">
        <v>296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88"/>
      <c r="AN36" s="88"/>
      <c r="AO36" s="88"/>
      <c r="AP36" s="88"/>
      <c r="AQ36" s="88"/>
      <c r="AR36" s="88"/>
    </row>
    <row r="37" spans="1:44" ht="17.350000000000001" customHeight="1" thickBot="1" x14ac:dyDescent="0.35">
      <c r="A37" s="316" t="s">
        <v>295</v>
      </c>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88"/>
      <c r="AN37" s="88"/>
      <c r="AO37" s="88"/>
      <c r="AP37" s="88"/>
      <c r="AQ37" s="88"/>
      <c r="AR37" s="88"/>
    </row>
    <row r="38" spans="1:44" ht="17.350000000000001" customHeight="1" x14ac:dyDescent="0.3">
      <c r="A38" s="331" t="s">
        <v>294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15"/>
      <c r="AL38" s="315"/>
      <c r="AM38" s="88"/>
      <c r="AN38" s="88"/>
      <c r="AO38" s="88"/>
      <c r="AP38" s="88"/>
      <c r="AQ38" s="88"/>
      <c r="AR38" s="88"/>
    </row>
    <row r="39" spans="1:44" ht="17.350000000000001" customHeight="1" x14ac:dyDescent="0.3">
      <c r="A39" s="298" t="s">
        <v>293</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88"/>
      <c r="AN39" s="88"/>
      <c r="AO39" s="88"/>
      <c r="AP39" s="88"/>
      <c r="AQ39" s="88"/>
      <c r="AR39" s="88"/>
    </row>
    <row r="40" spans="1:44" ht="17.350000000000001" customHeight="1" x14ac:dyDescent="0.3">
      <c r="A40" s="298" t="s">
        <v>292</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88"/>
      <c r="AN40" s="88"/>
      <c r="AO40" s="88"/>
      <c r="AP40" s="88"/>
      <c r="AQ40" s="88"/>
      <c r="AR40" s="88"/>
    </row>
    <row r="41" spans="1:44" ht="17.350000000000001" customHeight="1" x14ac:dyDescent="0.3">
      <c r="A41" s="298" t="s">
        <v>291</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88"/>
      <c r="AN41" s="88"/>
      <c r="AO41" s="88"/>
      <c r="AP41" s="88"/>
      <c r="AQ41" s="88"/>
      <c r="AR41" s="88"/>
    </row>
    <row r="42" spans="1:44" ht="17.350000000000001" customHeight="1" x14ac:dyDescent="0.3">
      <c r="A42" s="298" t="s">
        <v>290</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88"/>
      <c r="AN42" s="88"/>
      <c r="AO42" s="88"/>
      <c r="AP42" s="88"/>
      <c r="AQ42" s="88"/>
      <c r="AR42" s="88"/>
    </row>
    <row r="43" spans="1:44" ht="17.350000000000001" customHeight="1" x14ac:dyDescent="0.3">
      <c r="A43" s="298" t="s">
        <v>289</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88"/>
      <c r="AN43" s="88"/>
      <c r="AO43" s="88"/>
      <c r="AP43" s="88"/>
      <c r="AQ43" s="88"/>
      <c r="AR43" s="88"/>
    </row>
    <row r="44" spans="1:44" ht="17.350000000000001" customHeight="1" thickBot="1" x14ac:dyDescent="0.35">
      <c r="A44" s="325" t="s">
        <v>288</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88"/>
      <c r="AN44" s="88"/>
      <c r="AO44" s="88"/>
      <c r="AP44" s="88"/>
      <c r="AQ44" s="88"/>
      <c r="AR44" s="88"/>
    </row>
    <row r="45" spans="1:44" ht="23.95" customHeight="1" x14ac:dyDescent="0.3">
      <c r="A45" s="328" t="s">
        <v>287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30"/>
      <c r="AK45" s="315" t="s">
        <v>4</v>
      </c>
      <c r="AL45" s="315"/>
      <c r="AM45" s="315" t="s">
        <v>268</v>
      </c>
      <c r="AN45" s="315"/>
      <c r="AO45" s="101" t="s">
        <v>267</v>
      </c>
      <c r="AP45" s="101" t="s">
        <v>266</v>
      </c>
      <c r="AQ45" s="93"/>
    </row>
    <row r="46" spans="1:44" ht="12.05" customHeight="1" x14ac:dyDescent="0.3">
      <c r="A46" s="298" t="s">
        <v>286</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300"/>
      <c r="AN46" s="300"/>
      <c r="AO46" s="104"/>
      <c r="AP46" s="104"/>
      <c r="AQ46" s="93"/>
    </row>
    <row r="47" spans="1:44" ht="12.05" customHeight="1" x14ac:dyDescent="0.3">
      <c r="A47" s="298" t="s">
        <v>285</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300"/>
      <c r="AL47" s="300"/>
      <c r="AM47" s="300"/>
      <c r="AN47" s="300"/>
      <c r="AO47" s="104"/>
      <c r="AP47" s="104"/>
      <c r="AQ47" s="93"/>
    </row>
    <row r="48" spans="1:44" ht="12.05" customHeight="1" thickBot="1" x14ac:dyDescent="0.35">
      <c r="A48" s="316" t="s">
        <v>284</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13" t="s">
        <v>283</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t="s">
        <v>4</v>
      </c>
      <c r="AL50" s="315"/>
      <c r="AM50" s="315" t="s">
        <v>268</v>
      </c>
      <c r="AN50" s="315"/>
      <c r="AO50" s="101" t="s">
        <v>267</v>
      </c>
      <c r="AP50" s="101" t="s">
        <v>266</v>
      </c>
      <c r="AQ50" s="93"/>
    </row>
    <row r="51" spans="1:43" ht="11.25" customHeight="1" x14ac:dyDescent="0.3">
      <c r="A51" s="322" t="s">
        <v>282</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4"/>
      <c r="AL51" s="324"/>
      <c r="AM51" s="324"/>
      <c r="AN51" s="324"/>
      <c r="AO51" s="108"/>
      <c r="AP51" s="108"/>
      <c r="AQ51" s="93"/>
    </row>
    <row r="52" spans="1:43" ht="12.05" customHeight="1" x14ac:dyDescent="0.3">
      <c r="A52" s="298" t="s">
        <v>281</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c r="AL52" s="300"/>
      <c r="AM52" s="300"/>
      <c r="AN52" s="300"/>
      <c r="AO52" s="104"/>
      <c r="AP52" s="104"/>
      <c r="AQ52" s="93"/>
    </row>
    <row r="53" spans="1:43" ht="12.05" customHeight="1" x14ac:dyDescent="0.3">
      <c r="A53" s="298" t="s">
        <v>280</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04"/>
      <c r="AP53" s="104"/>
      <c r="AQ53" s="93"/>
    </row>
    <row r="54" spans="1:43" ht="12.05" customHeight="1" thickBot="1" x14ac:dyDescent="0.35">
      <c r="A54" s="316" t="s">
        <v>279</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13" t="s">
        <v>278</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t="s">
        <v>4</v>
      </c>
      <c r="AL56" s="315"/>
      <c r="AM56" s="315" t="s">
        <v>268</v>
      </c>
      <c r="AN56" s="315"/>
      <c r="AO56" s="101" t="s">
        <v>267</v>
      </c>
      <c r="AP56" s="101" t="s">
        <v>266</v>
      </c>
      <c r="AQ56" s="93"/>
    </row>
    <row r="57" spans="1:43" ht="12.75" customHeight="1" x14ac:dyDescent="0.3">
      <c r="A57" s="319" t="s">
        <v>277</v>
      </c>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1"/>
      <c r="AL57" s="321"/>
      <c r="AM57" s="321"/>
      <c r="AN57" s="321"/>
      <c r="AO57" s="106"/>
      <c r="AP57" s="106"/>
      <c r="AQ57" s="99"/>
    </row>
    <row r="58" spans="1:43" ht="12.05" customHeight="1" x14ac:dyDescent="0.3">
      <c r="A58" s="298" t="s">
        <v>276</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c r="AL58" s="300"/>
      <c r="AM58" s="300"/>
      <c r="AN58" s="300"/>
      <c r="AO58" s="104"/>
      <c r="AP58" s="104"/>
      <c r="AQ58" s="93"/>
    </row>
    <row r="59" spans="1:43" ht="12.05" customHeight="1" x14ac:dyDescent="0.3">
      <c r="A59" s="298" t="s">
        <v>275</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04"/>
      <c r="AP59" s="104"/>
      <c r="AQ59" s="93"/>
    </row>
    <row r="60" spans="1:43" ht="12.05" customHeight="1" x14ac:dyDescent="0.3">
      <c r="A60" s="298" t="s">
        <v>274</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04"/>
      <c r="AP60" s="104"/>
      <c r="AQ60" s="93"/>
    </row>
    <row r="61" spans="1:43" ht="9.6999999999999993" customHeight="1" x14ac:dyDescent="0.3">
      <c r="A61" s="298"/>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04"/>
      <c r="AP61" s="104"/>
      <c r="AQ61" s="93"/>
    </row>
    <row r="62" spans="1:43" ht="9.6999999999999993" customHeight="1" x14ac:dyDescent="0.3">
      <c r="A62" s="298"/>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04"/>
      <c r="AP62" s="104"/>
      <c r="AQ62" s="93"/>
    </row>
    <row r="63" spans="1:43" ht="12.05" customHeight="1" x14ac:dyDescent="0.3">
      <c r="A63" s="298" t="s">
        <v>273</v>
      </c>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04"/>
      <c r="AP63" s="104"/>
      <c r="AQ63" s="93"/>
    </row>
    <row r="64" spans="1:43" ht="27.7" customHeight="1" x14ac:dyDescent="0.3">
      <c r="A64" s="302" t="s">
        <v>272</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4"/>
      <c r="AK64" s="305"/>
      <c r="AL64" s="305"/>
      <c r="AM64" s="305"/>
      <c r="AN64" s="305"/>
      <c r="AO64" s="105"/>
      <c r="AP64" s="105"/>
      <c r="AQ64" s="99"/>
    </row>
    <row r="65" spans="1:43" ht="11.25" customHeight="1" x14ac:dyDescent="0.3">
      <c r="A65" s="298" t="s">
        <v>264</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04"/>
      <c r="AP65" s="104"/>
      <c r="AQ65" s="93"/>
    </row>
    <row r="66" spans="1:43" ht="25.5" customHeight="1" x14ac:dyDescent="0.3">
      <c r="A66" s="302" t="s">
        <v>265</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05"/>
      <c r="AP66" s="105"/>
      <c r="AQ66" s="99"/>
    </row>
    <row r="67" spans="1:43" ht="12.05" customHeight="1" x14ac:dyDescent="0.3">
      <c r="A67" s="298" t="s">
        <v>263</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04"/>
      <c r="AP67" s="104"/>
      <c r="AQ67" s="93"/>
    </row>
    <row r="68" spans="1:43" ht="12.75" customHeight="1" x14ac:dyDescent="0.3">
      <c r="A68" s="307" t="s">
        <v>271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5"/>
      <c r="AL68" s="305"/>
      <c r="AM68" s="305"/>
      <c r="AN68" s="305"/>
      <c r="AO68" s="105"/>
      <c r="AP68" s="105"/>
      <c r="AQ68" s="99"/>
    </row>
    <row r="69" spans="1:43" ht="12.05" customHeight="1" x14ac:dyDescent="0.3">
      <c r="A69" s="298" t="s">
        <v>262</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04"/>
      <c r="AP69" s="104"/>
      <c r="AQ69" s="93"/>
    </row>
    <row r="70" spans="1:43" ht="12.75" customHeight="1" thickBot="1" x14ac:dyDescent="0.35">
      <c r="A70" s="309" t="s">
        <v>270</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1"/>
      <c r="AK70" s="312"/>
      <c r="AL70" s="312"/>
      <c r="AM70" s="312"/>
      <c r="AN70" s="312"/>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13" t="s">
        <v>269</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15" t="s">
        <v>4</v>
      </c>
      <c r="AL72" s="315"/>
      <c r="AM72" s="315" t="s">
        <v>268</v>
      </c>
      <c r="AN72" s="315"/>
      <c r="AO72" s="101" t="s">
        <v>267</v>
      </c>
      <c r="AP72" s="101" t="s">
        <v>266</v>
      </c>
      <c r="AQ72" s="93"/>
    </row>
    <row r="73" spans="1:43" ht="25.5" customHeight="1" x14ac:dyDescent="0.3">
      <c r="A73" s="302" t="s">
        <v>265</v>
      </c>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4"/>
      <c r="AK73" s="305"/>
      <c r="AL73" s="305"/>
      <c r="AM73" s="306"/>
      <c r="AN73" s="306"/>
      <c r="AO73" s="97"/>
      <c r="AP73" s="97"/>
      <c r="AQ73" s="99"/>
    </row>
    <row r="74" spans="1:43" ht="12.05" customHeight="1" x14ac:dyDescent="0.3">
      <c r="A74" s="298" t="s">
        <v>264</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c r="AL74" s="300"/>
      <c r="AM74" s="301"/>
      <c r="AN74" s="301"/>
      <c r="AO74" s="100"/>
      <c r="AP74" s="100"/>
      <c r="AQ74" s="93"/>
    </row>
    <row r="75" spans="1:43" ht="12.05" customHeight="1" x14ac:dyDescent="0.3">
      <c r="A75" s="298" t="s">
        <v>263</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300"/>
      <c r="AL75" s="300"/>
      <c r="AM75" s="301"/>
      <c r="AN75" s="301"/>
      <c r="AO75" s="100"/>
      <c r="AP75" s="100"/>
      <c r="AQ75" s="93"/>
    </row>
    <row r="76" spans="1:43" ht="12.05" customHeight="1" x14ac:dyDescent="0.3">
      <c r="A76" s="298" t="s">
        <v>262</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00"/>
      <c r="AP76" s="100"/>
      <c r="AQ76" s="93"/>
    </row>
    <row r="77" spans="1:43" ht="12.05" customHeight="1" x14ac:dyDescent="0.3">
      <c r="A77" s="298" t="s">
        <v>261</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00"/>
      <c r="AP77" s="100"/>
      <c r="AQ77" s="93"/>
    </row>
    <row r="78" spans="1:43" ht="12.05" customHeight="1" x14ac:dyDescent="0.3">
      <c r="A78" s="298" t="s">
        <v>260</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00"/>
      <c r="AP78" s="100"/>
      <c r="AQ78" s="93"/>
    </row>
    <row r="79" spans="1:43" ht="12.75" customHeight="1" x14ac:dyDescent="0.3">
      <c r="A79" s="298" t="s">
        <v>259</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00"/>
      <c r="AP79" s="100"/>
      <c r="AQ79" s="93"/>
    </row>
    <row r="80" spans="1:43" ht="12.75" customHeight="1" x14ac:dyDescent="0.3">
      <c r="A80" s="298" t="s">
        <v>258</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00"/>
      <c r="AP80" s="100"/>
      <c r="AQ80" s="93"/>
    </row>
    <row r="81" spans="1:44" ht="12.05" customHeight="1" x14ac:dyDescent="0.3">
      <c r="A81" s="307" t="s">
        <v>257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5"/>
      <c r="AL81" s="305"/>
      <c r="AM81" s="306"/>
      <c r="AN81" s="306"/>
      <c r="AO81" s="97"/>
      <c r="AP81" s="97"/>
      <c r="AQ81" s="99"/>
    </row>
    <row r="82" spans="1:44" ht="12.05" customHeight="1" x14ac:dyDescent="0.3">
      <c r="A82" s="307" t="s">
        <v>256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5"/>
      <c r="AL82" s="305"/>
      <c r="AM82" s="306"/>
      <c r="AN82" s="306"/>
      <c r="AO82" s="97"/>
      <c r="AP82" s="97"/>
      <c r="AQ82" s="99"/>
    </row>
    <row r="83" spans="1:44" ht="12.05" customHeight="1" x14ac:dyDescent="0.3">
      <c r="A83" s="298" t="s">
        <v>255</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300"/>
      <c r="AL83" s="300"/>
      <c r="AM83" s="301"/>
      <c r="AN83" s="301"/>
      <c r="AO83" s="100"/>
      <c r="AP83" s="100"/>
      <c r="AQ83" s="87"/>
    </row>
    <row r="84" spans="1:44" ht="27.7" customHeight="1" x14ac:dyDescent="0.3">
      <c r="A84" s="302" t="s">
        <v>254</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4"/>
      <c r="AK84" s="305"/>
      <c r="AL84" s="305"/>
      <c r="AM84" s="306"/>
      <c r="AN84" s="306"/>
      <c r="AO84" s="97"/>
      <c r="AP84" s="97"/>
      <c r="AQ84" s="99"/>
    </row>
    <row r="85" spans="1:44" x14ac:dyDescent="0.3">
      <c r="A85" s="302" t="s">
        <v>253</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4"/>
      <c r="AK85" s="305"/>
      <c r="AL85" s="305"/>
      <c r="AM85" s="306"/>
      <c r="AN85" s="306"/>
      <c r="AO85" s="97"/>
      <c r="AP85" s="97"/>
      <c r="AQ85" s="99"/>
    </row>
    <row r="86" spans="1:44" ht="14.3" customHeight="1" x14ac:dyDescent="0.3">
      <c r="A86" s="291" t="s">
        <v>252</v>
      </c>
      <c r="B86" s="292"/>
      <c r="C86" s="292"/>
      <c r="D86" s="293"/>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294"/>
      <c r="AL86" s="295"/>
      <c r="AM86" s="296"/>
      <c r="AN86" s="297"/>
      <c r="AO86" s="97"/>
      <c r="AP86" s="97"/>
      <c r="AQ86" s="99"/>
    </row>
    <row r="87" spans="1:44" x14ac:dyDescent="0.3">
      <c r="A87" s="291" t="s">
        <v>251</v>
      </c>
      <c r="B87" s="292"/>
      <c r="C87" s="292"/>
      <c r="D87" s="293"/>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294"/>
      <c r="AL87" s="295"/>
      <c r="AM87" s="296"/>
      <c r="AN87" s="297"/>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87"/>
      <c r="AL88" s="288"/>
      <c r="AM88" s="289"/>
      <c r="AN88" s="290"/>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49"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7" t="s">
        <v>513</v>
      </c>
      <c r="B5" s="247"/>
      <c r="C5" s="247"/>
      <c r="D5" s="247"/>
      <c r="E5" s="247"/>
      <c r="F5" s="247"/>
      <c r="G5" s="247"/>
      <c r="H5" s="247"/>
      <c r="I5" s="247"/>
      <c r="J5" s="24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51" t="s">
        <v>9</v>
      </c>
      <c r="B7" s="251"/>
      <c r="C7" s="251"/>
      <c r="D7" s="251"/>
      <c r="E7" s="251"/>
      <c r="F7" s="251"/>
      <c r="G7" s="251"/>
      <c r="H7" s="251"/>
      <c r="I7" s="251"/>
      <c r="J7" s="251"/>
    </row>
    <row r="8" spans="1:42" ht="17.2" x14ac:dyDescent="0.3">
      <c r="A8" s="251"/>
      <c r="B8" s="251"/>
      <c r="C8" s="251"/>
      <c r="D8" s="251"/>
      <c r="E8" s="251"/>
      <c r="F8" s="251"/>
      <c r="G8" s="251"/>
      <c r="H8" s="251"/>
      <c r="I8" s="251"/>
      <c r="J8" s="251"/>
    </row>
    <row r="9" spans="1:42" x14ac:dyDescent="0.3">
      <c r="A9" s="252" t="s">
        <v>486</v>
      </c>
      <c r="B9" s="252"/>
      <c r="C9" s="252"/>
      <c r="D9" s="252"/>
      <c r="E9" s="252"/>
      <c r="F9" s="252"/>
      <c r="G9" s="252"/>
      <c r="H9" s="252"/>
      <c r="I9" s="252"/>
      <c r="J9" s="252"/>
    </row>
    <row r="10" spans="1:42" x14ac:dyDescent="0.3">
      <c r="A10" s="248" t="s">
        <v>511</v>
      </c>
      <c r="B10" s="248"/>
      <c r="C10" s="248"/>
      <c r="D10" s="248"/>
      <c r="E10" s="248"/>
      <c r="F10" s="248"/>
      <c r="G10" s="248"/>
      <c r="H10" s="248"/>
      <c r="I10" s="248"/>
      <c r="J10" s="248"/>
    </row>
    <row r="11" spans="1:42" ht="17.2" x14ac:dyDescent="0.3">
      <c r="A11" s="251"/>
      <c r="B11" s="251"/>
      <c r="C11" s="251"/>
      <c r="D11" s="251"/>
      <c r="E11" s="251"/>
      <c r="F11" s="251"/>
      <c r="G11" s="251"/>
      <c r="H11" s="251"/>
      <c r="I11" s="251"/>
      <c r="J11" s="251"/>
    </row>
    <row r="12" spans="1:42" x14ac:dyDescent="0.3">
      <c r="A12" s="258" t="str">
        <f>'4. паспортбюджет'!A12:O12</f>
        <v>СТ-051632</v>
      </c>
      <c r="B12" s="258"/>
      <c r="C12" s="258"/>
      <c r="D12" s="258"/>
      <c r="E12" s="258"/>
      <c r="F12" s="258"/>
      <c r="G12" s="258"/>
      <c r="H12" s="258"/>
      <c r="I12" s="258"/>
      <c r="J12" s="258"/>
    </row>
    <row r="13" spans="1:42" x14ac:dyDescent="0.3">
      <c r="A13" s="248" t="s">
        <v>507</v>
      </c>
      <c r="B13" s="248"/>
      <c r="C13" s="248"/>
      <c r="D13" s="248"/>
      <c r="E13" s="248"/>
      <c r="F13" s="248"/>
      <c r="G13" s="248"/>
      <c r="H13" s="248"/>
      <c r="I13" s="248"/>
      <c r="J13" s="248"/>
    </row>
    <row r="14" spans="1:42" ht="17.75" x14ac:dyDescent="0.3">
      <c r="A14" s="259"/>
      <c r="B14" s="259"/>
      <c r="C14" s="259"/>
      <c r="D14" s="259"/>
      <c r="E14" s="259"/>
      <c r="F14" s="259"/>
      <c r="G14" s="259"/>
      <c r="H14" s="259"/>
      <c r="I14" s="259"/>
      <c r="J14" s="259"/>
    </row>
    <row r="15" spans="1:42" ht="22.6" customHeight="1" x14ac:dyDescent="0.3">
      <c r="A15" s="276" t="str">
        <f>'1. паспорт местоположение'!A15:C15</f>
        <v>Установка измерительного комплекса г. Михайловск, ул. Ишкова, 424/1 по ТУ 169/2025/МИХ от 28.03.2025 (оп. № 1/85 (ВЛ-10 кВ Ф-223) ВЛ-0,4 кВ Ф-5 ТП-15/223, заявитель Павлова Т.И.)</v>
      </c>
      <c r="B15" s="276"/>
      <c r="C15" s="276"/>
      <c r="D15" s="276"/>
      <c r="E15" s="276"/>
      <c r="F15" s="276"/>
      <c r="G15" s="276"/>
      <c r="H15" s="276"/>
      <c r="I15" s="276"/>
      <c r="J15" s="276"/>
    </row>
    <row r="16" spans="1:42" x14ac:dyDescent="0.3">
      <c r="A16" s="248" t="s">
        <v>508</v>
      </c>
      <c r="B16" s="248"/>
      <c r="C16" s="248"/>
      <c r="D16" s="248"/>
      <c r="E16" s="248"/>
      <c r="F16" s="248"/>
      <c r="G16" s="248"/>
      <c r="H16" s="248"/>
      <c r="I16" s="248"/>
      <c r="J16" s="248"/>
    </row>
    <row r="17" spans="1:10" ht="15.8" customHeight="1" x14ac:dyDescent="0.3">
      <c r="J17" s="72"/>
    </row>
    <row r="18" spans="1:10" x14ac:dyDescent="0.3">
      <c r="I18" s="33"/>
    </row>
    <row r="19" spans="1:10" ht="15.8" customHeight="1" x14ac:dyDescent="0.3">
      <c r="A19" s="373" t="s">
        <v>442</v>
      </c>
      <c r="B19" s="373"/>
      <c r="C19" s="373"/>
      <c r="D19" s="373"/>
      <c r="E19" s="373"/>
      <c r="F19" s="373"/>
      <c r="G19" s="373"/>
      <c r="H19" s="373"/>
      <c r="I19" s="373"/>
      <c r="J19" s="373"/>
    </row>
    <row r="20" spans="1:10" x14ac:dyDescent="0.3">
      <c r="A20" s="45"/>
      <c r="B20" s="45"/>
    </row>
    <row r="21" spans="1:10" ht="28.55" customHeight="1" x14ac:dyDescent="0.3">
      <c r="A21" s="365" t="s">
        <v>214</v>
      </c>
      <c r="B21" s="365" t="s">
        <v>213</v>
      </c>
      <c r="C21" s="370" t="s">
        <v>377</v>
      </c>
      <c r="D21" s="370"/>
      <c r="E21" s="370"/>
      <c r="F21" s="370"/>
      <c r="G21" s="365" t="s">
        <v>212</v>
      </c>
      <c r="H21" s="367" t="s">
        <v>379</v>
      </c>
      <c r="I21" s="365" t="s">
        <v>211</v>
      </c>
      <c r="J21" s="366" t="s">
        <v>378</v>
      </c>
    </row>
    <row r="22" spans="1:10" ht="58.6" customHeight="1" x14ac:dyDescent="0.3">
      <c r="A22" s="365"/>
      <c r="B22" s="365"/>
      <c r="C22" s="369" t="s">
        <v>2</v>
      </c>
      <c r="D22" s="369"/>
      <c r="E22" s="371" t="s">
        <v>1</v>
      </c>
      <c r="F22" s="372"/>
      <c r="G22" s="365"/>
      <c r="H22" s="368"/>
      <c r="I22" s="365"/>
      <c r="J22" s="366"/>
    </row>
    <row r="23" spans="1:10" ht="31.05" x14ac:dyDescent="0.3">
      <c r="A23" s="365"/>
      <c r="B23" s="365"/>
      <c r="C23" s="66" t="s">
        <v>210</v>
      </c>
      <c r="D23" s="66" t="s">
        <v>209</v>
      </c>
      <c r="E23" s="66" t="s">
        <v>210</v>
      </c>
      <c r="F23" s="66" t="s">
        <v>209</v>
      </c>
      <c r="G23" s="365"/>
      <c r="H23" s="369"/>
      <c r="I23" s="365"/>
      <c r="J23" s="366"/>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25" zoomScale="70" zoomScaleNormal="70" zoomScaleSheetLayoutView="70" workbookViewId="0">
      <selection activeCell="D33" sqref="D33"/>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row>
    <row r="5" spans="1:21" ht="17.75" x14ac:dyDescent="0.35">
      <c r="U5" s="11"/>
    </row>
    <row r="6" spans="1:21" ht="17.2" x14ac:dyDescent="0.3">
      <c r="A6" s="251" t="s">
        <v>9</v>
      </c>
      <c r="B6" s="251"/>
      <c r="C6" s="251"/>
      <c r="D6" s="251"/>
      <c r="E6" s="251"/>
      <c r="F6" s="251"/>
      <c r="G6" s="251"/>
      <c r="H6" s="251"/>
      <c r="I6" s="251"/>
      <c r="J6" s="251"/>
      <c r="K6" s="251"/>
      <c r="L6" s="251"/>
      <c r="M6" s="251"/>
      <c r="N6" s="251"/>
      <c r="O6" s="251"/>
      <c r="P6" s="251"/>
      <c r="Q6" s="251"/>
      <c r="R6" s="251"/>
      <c r="S6" s="251"/>
      <c r="T6" s="251"/>
      <c r="U6" s="251"/>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52" t="s">
        <v>486</v>
      </c>
      <c r="B8" s="252"/>
      <c r="C8" s="252"/>
      <c r="D8" s="252"/>
      <c r="E8" s="252"/>
      <c r="F8" s="252"/>
      <c r="G8" s="252"/>
      <c r="H8" s="252"/>
      <c r="I8" s="252"/>
      <c r="J8" s="252"/>
      <c r="K8" s="252"/>
      <c r="L8" s="252"/>
      <c r="M8" s="252"/>
      <c r="N8" s="252"/>
      <c r="O8" s="252"/>
      <c r="P8" s="252"/>
      <c r="Q8" s="252"/>
      <c r="R8" s="252"/>
      <c r="S8" s="252"/>
      <c r="T8" s="252"/>
      <c r="U8" s="252"/>
    </row>
    <row r="9" spans="1:21" ht="18.7" customHeight="1" x14ac:dyDescent="0.3">
      <c r="A9" s="248" t="s">
        <v>511</v>
      </c>
      <c r="B9" s="248"/>
      <c r="C9" s="248"/>
      <c r="D9" s="248"/>
      <c r="E9" s="248"/>
      <c r="F9" s="248"/>
      <c r="G9" s="248"/>
      <c r="H9" s="248"/>
      <c r="I9" s="248"/>
      <c r="J9" s="248"/>
      <c r="K9" s="248"/>
      <c r="L9" s="248"/>
      <c r="M9" s="248"/>
      <c r="N9" s="248"/>
      <c r="O9" s="248"/>
      <c r="P9" s="248"/>
      <c r="Q9" s="248"/>
      <c r="R9" s="248"/>
      <c r="S9" s="248"/>
      <c r="T9" s="248"/>
      <c r="U9" s="248"/>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8" t="str">
        <f>'6.1. Паспорт сетевой график'!A12:J12</f>
        <v>СТ-051632</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8" t="str">
        <f>'6.1. Паспорт сетевой график'!A15:J15</f>
        <v>Установка измерительного комплекса г. Михайловск, ул. Ишкова, 424/1 по ТУ 169/2025/МИХ от 28.03.2025 (оп. № 1/85 (ВЛ-10 кВ Ф-223) ВЛ-0,4 кВ Ф-5 ТП-15/223, заявитель Павлова Т.И.)</v>
      </c>
      <c r="B14" s="258"/>
      <c r="C14" s="258"/>
      <c r="D14" s="258"/>
      <c r="E14" s="258"/>
      <c r="F14" s="258"/>
      <c r="G14" s="258"/>
      <c r="H14" s="258"/>
      <c r="I14" s="258"/>
      <c r="J14" s="258"/>
      <c r="K14" s="258"/>
      <c r="L14" s="258"/>
      <c r="M14" s="258"/>
      <c r="N14" s="258"/>
      <c r="O14" s="258"/>
      <c r="P14" s="258"/>
      <c r="Q14" s="258"/>
      <c r="R14" s="258"/>
      <c r="S14" s="258"/>
      <c r="T14" s="258"/>
      <c r="U14" s="258"/>
    </row>
    <row r="15" spans="1:21" ht="15.8" customHeight="1"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3">
      <c r="A16" s="379"/>
      <c r="B16" s="379"/>
      <c r="C16" s="379"/>
      <c r="D16" s="379"/>
      <c r="E16" s="379"/>
      <c r="F16" s="379"/>
      <c r="G16" s="379"/>
      <c r="H16" s="379"/>
      <c r="I16" s="379"/>
      <c r="J16" s="379"/>
      <c r="K16" s="379"/>
      <c r="L16" s="379"/>
      <c r="M16" s="379"/>
      <c r="N16" s="379"/>
      <c r="O16" s="379"/>
      <c r="P16" s="379"/>
      <c r="Q16" s="379"/>
      <c r="R16" s="379"/>
      <c r="S16" s="379"/>
      <c r="T16" s="379"/>
      <c r="U16" s="379"/>
    </row>
    <row r="18" spans="1:24" x14ac:dyDescent="0.3">
      <c r="A18" s="380" t="s">
        <v>443</v>
      </c>
      <c r="B18" s="380"/>
      <c r="C18" s="380"/>
      <c r="D18" s="380"/>
      <c r="E18" s="380"/>
      <c r="F18" s="380"/>
      <c r="G18" s="380"/>
      <c r="H18" s="380"/>
      <c r="I18" s="380"/>
      <c r="J18" s="380"/>
      <c r="K18" s="380"/>
      <c r="L18" s="380"/>
      <c r="M18" s="380"/>
      <c r="N18" s="380"/>
      <c r="O18" s="380"/>
      <c r="P18" s="380"/>
      <c r="Q18" s="380"/>
      <c r="R18" s="380"/>
      <c r="S18" s="380"/>
      <c r="T18" s="380"/>
      <c r="U18" s="380"/>
    </row>
    <row r="20" spans="1:24" ht="32.950000000000003" customHeight="1" x14ac:dyDescent="0.3">
      <c r="A20" s="367" t="s">
        <v>180</v>
      </c>
      <c r="B20" s="367" t="s">
        <v>179</v>
      </c>
      <c r="C20" s="365" t="s">
        <v>178</v>
      </c>
      <c r="D20" s="365"/>
      <c r="E20" s="370" t="s">
        <v>177</v>
      </c>
      <c r="F20" s="370"/>
      <c r="G20" s="367" t="s">
        <v>176</v>
      </c>
      <c r="H20" s="374" t="s">
        <v>502</v>
      </c>
      <c r="I20" s="375"/>
      <c r="J20" s="375"/>
      <c r="K20" s="375"/>
      <c r="L20" s="374" t="s">
        <v>503</v>
      </c>
      <c r="M20" s="375"/>
      <c r="N20" s="375"/>
      <c r="O20" s="375"/>
      <c r="P20" s="374" t="s">
        <v>515</v>
      </c>
      <c r="Q20" s="375"/>
      <c r="R20" s="375"/>
      <c r="S20" s="375"/>
      <c r="T20" s="381" t="s">
        <v>175</v>
      </c>
      <c r="U20" s="382"/>
      <c r="V20" s="62"/>
      <c r="W20" s="62"/>
      <c r="X20" s="62"/>
    </row>
    <row r="21" spans="1:24" ht="99.7" customHeight="1" x14ac:dyDescent="0.3">
      <c r="A21" s="368"/>
      <c r="B21" s="368"/>
      <c r="C21" s="365"/>
      <c r="D21" s="365"/>
      <c r="E21" s="370"/>
      <c r="F21" s="370"/>
      <c r="G21" s="368"/>
      <c r="H21" s="365" t="s">
        <v>2</v>
      </c>
      <c r="I21" s="365"/>
      <c r="J21" s="365" t="s">
        <v>174</v>
      </c>
      <c r="K21" s="365"/>
      <c r="L21" s="365" t="s">
        <v>2</v>
      </c>
      <c r="M21" s="365"/>
      <c r="N21" s="365" t="s">
        <v>174</v>
      </c>
      <c r="O21" s="365"/>
      <c r="P21" s="365" t="s">
        <v>2</v>
      </c>
      <c r="Q21" s="365"/>
      <c r="R21" s="365" t="s">
        <v>174</v>
      </c>
      <c r="S21" s="365"/>
      <c r="T21" s="383"/>
      <c r="U21" s="384"/>
    </row>
    <row r="22" spans="1:24" ht="89.35" customHeight="1" x14ac:dyDescent="0.3">
      <c r="A22" s="369"/>
      <c r="B22" s="369"/>
      <c r="C22" s="59" t="s">
        <v>2</v>
      </c>
      <c r="D22" s="59" t="s">
        <v>170</v>
      </c>
      <c r="E22" s="61" t="s">
        <v>173</v>
      </c>
      <c r="F22" s="61" t="s">
        <v>172</v>
      </c>
      <c r="G22" s="369"/>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1.030506E-2</v>
      </c>
      <c r="E24" s="202"/>
      <c r="F24" s="202"/>
      <c r="G24" s="203"/>
      <c r="H24" s="203"/>
      <c r="I24" s="203"/>
      <c r="J24" s="202"/>
      <c r="K24" s="202"/>
      <c r="L24" s="203"/>
      <c r="M24" s="203"/>
      <c r="N24" s="203"/>
      <c r="O24" s="204"/>
      <c r="P24" s="58"/>
      <c r="Q24" s="58"/>
      <c r="R24" s="219">
        <f>D24</f>
        <v>1.030506E-2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8.5875499999999994E-3</v>
      </c>
      <c r="E30" s="201"/>
      <c r="F30" s="201"/>
      <c r="G30" s="201"/>
      <c r="H30" s="201"/>
      <c r="I30" s="201"/>
      <c r="J30" s="202"/>
      <c r="K30" s="202"/>
      <c r="L30" s="205"/>
      <c r="M30" s="205"/>
      <c r="N30" s="201"/>
      <c r="O30" s="204"/>
      <c r="P30" s="50"/>
      <c r="Q30" s="50"/>
      <c r="R30" s="50">
        <f>D30</f>
        <v>8.5875499999999994E-3</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2.0638200000000001E-3</v>
      </c>
      <c r="E32" s="189"/>
      <c r="F32" s="189"/>
      <c r="G32" s="189"/>
      <c r="H32" s="189"/>
      <c r="I32" s="189"/>
      <c r="J32" s="190"/>
      <c r="K32" s="190"/>
      <c r="L32" s="192"/>
      <c r="M32" s="192"/>
      <c r="N32" s="189"/>
      <c r="O32" s="207"/>
      <c r="P32" s="50"/>
      <c r="Q32" s="50"/>
      <c r="R32" s="50">
        <f>D32</f>
        <v>2.0638200000000001E-3</v>
      </c>
      <c r="S32" s="218">
        <f>S24</f>
        <v>2</v>
      </c>
      <c r="T32" s="50"/>
      <c r="U32" s="49"/>
    </row>
    <row r="33" spans="1:21" x14ac:dyDescent="0.3">
      <c r="A33" s="56" t="s">
        <v>154</v>
      </c>
      <c r="B33" s="36" t="s">
        <v>153</v>
      </c>
      <c r="C33" s="55"/>
      <c r="D33" s="228">
        <f>6523.73/1000000</f>
        <v>6.5237299999999993E-3</v>
      </c>
      <c r="E33" s="189"/>
      <c r="F33" s="189"/>
      <c r="G33" s="189"/>
      <c r="H33" s="189"/>
      <c r="I33" s="189"/>
      <c r="J33" s="190"/>
      <c r="K33" s="190"/>
      <c r="L33" s="192"/>
      <c r="M33" s="192"/>
      <c r="N33" s="189"/>
      <c r="O33" s="207"/>
      <c r="P33" s="50"/>
      <c r="Q33" s="50"/>
      <c r="R33" s="50">
        <f>D33</f>
        <v>6.5237299999999993E-3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8.5875499999999994E-3</v>
      </c>
      <c r="E52" s="189"/>
      <c r="F52" s="189"/>
      <c r="G52" s="189"/>
      <c r="H52" s="189"/>
      <c r="I52" s="189"/>
      <c r="J52" s="193"/>
      <c r="K52" s="189"/>
      <c r="L52" s="192"/>
      <c r="M52" s="192"/>
      <c r="N52" s="189"/>
      <c r="O52" s="207"/>
      <c r="P52" s="50"/>
      <c r="Q52" s="50"/>
      <c r="R52" s="50">
        <f>D52</f>
        <v>8.5875499999999994E-3</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78"/>
      <c r="C66" s="378"/>
      <c r="D66" s="378"/>
      <c r="E66" s="378"/>
      <c r="F66" s="378"/>
      <c r="G66" s="378"/>
      <c r="H66" s="378"/>
      <c r="I66" s="378"/>
      <c r="J66" s="45"/>
      <c r="K66" s="45"/>
      <c r="L66" s="47"/>
      <c r="M66" s="47"/>
      <c r="N66" s="47"/>
      <c r="O66" s="47"/>
      <c r="P66" s="47"/>
      <c r="Q66" s="47"/>
      <c r="R66" s="47"/>
      <c r="S66" s="47"/>
      <c r="T66" s="47"/>
    </row>
    <row r="68" spans="1:20" ht="50.3" customHeight="1" x14ac:dyDescent="0.3">
      <c r="B68" s="378"/>
      <c r="C68" s="378"/>
      <c r="D68" s="378"/>
      <c r="E68" s="378"/>
      <c r="F68" s="378"/>
      <c r="G68" s="378"/>
      <c r="H68" s="378"/>
      <c r="I68" s="378"/>
      <c r="J68" s="45"/>
      <c r="K68" s="45"/>
    </row>
    <row r="70" spans="1:20" ht="36.700000000000003" customHeight="1" x14ac:dyDescent="0.3">
      <c r="B70" s="378"/>
      <c r="C70" s="378"/>
      <c r="D70" s="378"/>
      <c r="E70" s="378"/>
      <c r="F70" s="378"/>
      <c r="G70" s="378"/>
      <c r="H70" s="378"/>
      <c r="I70" s="378"/>
      <c r="J70" s="45"/>
      <c r="K70" s="45"/>
    </row>
    <row r="71" spans="1:20" x14ac:dyDescent="0.3">
      <c r="N71" s="46"/>
    </row>
    <row r="72" spans="1:20" ht="50.95" customHeight="1" x14ac:dyDescent="0.3">
      <c r="B72" s="378"/>
      <c r="C72" s="378"/>
      <c r="D72" s="378"/>
      <c r="E72" s="378"/>
      <c r="F72" s="378"/>
      <c r="G72" s="378"/>
      <c r="H72" s="378"/>
      <c r="I72" s="378"/>
      <c r="J72" s="45"/>
      <c r="K72" s="45"/>
      <c r="N72" s="46"/>
    </row>
    <row r="73" spans="1:20" ht="32.299999999999997" customHeight="1" x14ac:dyDescent="0.3">
      <c r="B73" s="378"/>
      <c r="C73" s="378"/>
      <c r="D73" s="378"/>
      <c r="E73" s="378"/>
      <c r="F73" s="378"/>
      <c r="G73" s="378"/>
      <c r="H73" s="378"/>
      <c r="I73" s="378"/>
      <c r="J73" s="45"/>
      <c r="K73" s="45"/>
    </row>
    <row r="74" spans="1:20" ht="51.8" customHeight="1" x14ac:dyDescent="0.3">
      <c r="B74" s="378"/>
      <c r="C74" s="378"/>
      <c r="D74" s="378"/>
      <c r="E74" s="378"/>
      <c r="F74" s="378"/>
      <c r="G74" s="378"/>
      <c r="H74" s="378"/>
      <c r="I74" s="378"/>
      <c r="J74" s="45"/>
      <c r="K74" s="45"/>
    </row>
    <row r="75" spans="1:20" ht="21.75" customHeight="1" x14ac:dyDescent="0.3">
      <c r="B75" s="376"/>
      <c r="C75" s="376"/>
      <c r="D75" s="376"/>
      <c r="E75" s="376"/>
      <c r="F75" s="376"/>
      <c r="G75" s="376"/>
      <c r="H75" s="376"/>
      <c r="I75" s="376"/>
      <c r="J75" s="44"/>
      <c r="K75" s="44"/>
    </row>
    <row r="76" spans="1:20" ht="23.3" customHeight="1" x14ac:dyDescent="0.3"/>
    <row r="77" spans="1:20" ht="18.7" customHeight="1" x14ac:dyDescent="0.3">
      <c r="B77" s="377"/>
      <c r="C77" s="377"/>
      <c r="D77" s="377"/>
      <c r="E77" s="377"/>
      <c r="F77" s="377"/>
      <c r="G77" s="377"/>
      <c r="H77" s="377"/>
      <c r="I77" s="377"/>
      <c r="J77" s="43"/>
      <c r="K77" s="4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view="pageBreakPreview" topLeftCell="AE19" zoomScale="70" zoomScaleSheetLayoutView="70" workbookViewId="0">
      <selection activeCell="Q27" sqref="Q27"/>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7.75" x14ac:dyDescent="0.35">
      <c r="AV6" s="11"/>
    </row>
    <row r="7" spans="1:48"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7.2" x14ac:dyDescent="0.3">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55" x14ac:dyDescent="0.3">
      <c r="A9" s="252" t="s">
        <v>486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55"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7.2" x14ac:dyDescent="0.3">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55" x14ac:dyDescent="0.3">
      <c r="A12" s="258" t="str">
        <f>'6.2. Паспорт фин осв ввод'!A11:U11</f>
        <v>СТ-051632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55"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75" x14ac:dyDescent="0.3">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55" x14ac:dyDescent="0.3">
      <c r="A15" s="258" t="str">
        <f>'6.2. Паспорт фин осв ввод'!A14:U14</f>
        <v>Установка измерительного комплекса г. Михайловск, ул. Ишкова, 424/1 по ТУ 169/2025/МИХ от 28.03.2025 (оп. № 1/85 (ВЛ-10 кВ Ф-223) ВЛ-0,4 кВ Ф-5 ТП-15/223, заявитель Павлова Т.И.)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55" x14ac:dyDescent="0.3">
      <c r="A16" s="248" t="s">
        <v>508</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3" customHeight="1"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3">
      <c r="A21" s="397" t="s">
        <v>456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6" customHeight="1" x14ac:dyDescent="0.3">
      <c r="A22" s="390" t="s">
        <v>48</v>
      </c>
      <c r="B22" s="399" t="s">
        <v>489</v>
      </c>
      <c r="C22" s="390" t="s">
        <v>47</v>
      </c>
      <c r="D22" s="390" t="s">
        <v>46</v>
      </c>
      <c r="E22" s="402" t="s">
        <v>467</v>
      </c>
      <c r="F22" s="403"/>
      <c r="G22" s="403"/>
      <c r="H22" s="403"/>
      <c r="I22" s="403"/>
      <c r="J22" s="403"/>
      <c r="K22" s="403"/>
      <c r="L22" s="404"/>
      <c r="M22" s="390" t="s">
        <v>45</v>
      </c>
      <c r="N22" s="390" t="s">
        <v>44</v>
      </c>
      <c r="O22" s="390" t="s">
        <v>43</v>
      </c>
      <c r="P22" s="385" t="s">
        <v>230</v>
      </c>
      <c r="Q22" s="385" t="s">
        <v>42</v>
      </c>
      <c r="R22" s="385" t="s">
        <v>490</v>
      </c>
      <c r="S22" s="385" t="s">
        <v>41</v>
      </c>
      <c r="T22" s="385"/>
      <c r="U22" s="405" t="s">
        <v>40</v>
      </c>
      <c r="V22" s="405" t="s">
        <v>39</v>
      </c>
      <c r="W22" s="385" t="s">
        <v>38</v>
      </c>
      <c r="X22" s="385" t="s">
        <v>491</v>
      </c>
      <c r="Y22" s="385" t="s">
        <v>37</v>
      </c>
      <c r="Z22" s="392" t="s">
        <v>36</v>
      </c>
      <c r="AA22" s="385" t="s">
        <v>492</v>
      </c>
      <c r="AB22" s="385" t="s">
        <v>35</v>
      </c>
      <c r="AC22" s="385" t="s">
        <v>34</v>
      </c>
      <c r="AD22" s="385" t="s">
        <v>33</v>
      </c>
      <c r="AE22" s="385" t="s">
        <v>32</v>
      </c>
      <c r="AF22" s="385" t="s">
        <v>31</v>
      </c>
      <c r="AG22" s="385"/>
      <c r="AH22" s="385"/>
      <c r="AI22" s="385"/>
      <c r="AJ22" s="385"/>
      <c r="AK22" s="385"/>
      <c r="AL22" s="385" t="s">
        <v>30</v>
      </c>
      <c r="AM22" s="385"/>
      <c r="AN22" s="385"/>
      <c r="AO22" s="385"/>
      <c r="AP22" s="385" t="s">
        <v>29</v>
      </c>
      <c r="AQ22" s="385"/>
      <c r="AR22" s="385" t="s">
        <v>28</v>
      </c>
      <c r="AS22" s="385" t="s">
        <v>27</v>
      </c>
      <c r="AT22" s="385" t="s">
        <v>26</v>
      </c>
      <c r="AU22" s="385" t="s">
        <v>25</v>
      </c>
      <c r="AV22" s="385" t="s">
        <v>24</v>
      </c>
    </row>
    <row r="23" spans="1:48" ht="64.55" customHeight="1" x14ac:dyDescent="0.3">
      <c r="A23" s="398"/>
      <c r="B23" s="400"/>
      <c r="C23" s="398"/>
      <c r="D23" s="398"/>
      <c r="E23" s="393" t="s">
        <v>23</v>
      </c>
      <c r="F23" s="386" t="s">
        <v>117</v>
      </c>
      <c r="G23" s="386" t="s">
        <v>116</v>
      </c>
      <c r="H23" s="386" t="s">
        <v>115</v>
      </c>
      <c r="I23" s="388" t="s">
        <v>380</v>
      </c>
      <c r="J23" s="388" t="s">
        <v>381</v>
      </c>
      <c r="K23" s="388" t="s">
        <v>382</v>
      </c>
      <c r="L23" s="386" t="s">
        <v>75</v>
      </c>
      <c r="M23" s="398"/>
      <c r="N23" s="398"/>
      <c r="O23" s="398"/>
      <c r="P23" s="385"/>
      <c r="Q23" s="385"/>
      <c r="R23" s="385"/>
      <c r="S23" s="395" t="s">
        <v>2</v>
      </c>
      <c r="T23" s="395" t="s">
        <v>11</v>
      </c>
      <c r="U23" s="405"/>
      <c r="V23" s="405"/>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6" t="s">
        <v>11</v>
      </c>
      <c r="AR23" s="385"/>
      <c r="AS23" s="385"/>
      <c r="AT23" s="385"/>
      <c r="AU23" s="385"/>
      <c r="AV23" s="385"/>
    </row>
    <row r="24" spans="1:48" ht="96.8" customHeight="1" x14ac:dyDescent="0.3">
      <c r="A24" s="391"/>
      <c r="B24" s="401"/>
      <c r="C24" s="391"/>
      <c r="D24" s="391"/>
      <c r="E24" s="394"/>
      <c r="F24" s="387"/>
      <c r="G24" s="387"/>
      <c r="H24" s="387"/>
      <c r="I24" s="389"/>
      <c r="J24" s="389"/>
      <c r="K24" s="389"/>
      <c r="L24" s="387"/>
      <c r="M24" s="391"/>
      <c r="N24" s="391"/>
      <c r="O24" s="391"/>
      <c r="P24" s="385"/>
      <c r="Q24" s="385"/>
      <c r="R24" s="385"/>
      <c r="S24" s="396"/>
      <c r="T24" s="396"/>
      <c r="U24" s="405"/>
      <c r="V24" s="405"/>
      <c r="W24" s="385"/>
      <c r="X24" s="385"/>
      <c r="Y24" s="385"/>
      <c r="Z24" s="385"/>
      <c r="AA24" s="385"/>
      <c r="AB24" s="385"/>
      <c r="AC24" s="385"/>
      <c r="AD24" s="385"/>
      <c r="AE24" s="385"/>
      <c r="AF24" s="135" t="s">
        <v>13</v>
      </c>
      <c r="AG24" s="135" t="s">
        <v>12</v>
      </c>
      <c r="AH24" s="136" t="s">
        <v>2</v>
      </c>
      <c r="AI24" s="136" t="s">
        <v>11</v>
      </c>
      <c r="AJ24" s="391"/>
      <c r="AK24" s="391"/>
      <c r="AL24" s="391"/>
      <c r="AM24" s="391"/>
      <c r="AN24" s="391"/>
      <c r="AO24" s="391"/>
      <c r="AP24" s="391"/>
      <c r="AQ24" s="407"/>
      <c r="AR24" s="385"/>
      <c r="AS24" s="385"/>
      <c r="AT24" s="385"/>
      <c r="AU24" s="385"/>
      <c r="AV24" s="38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Счетчик электроэнергии «Меркурий 208 ARTX2-02 DPOHWG7F04»</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tabSelected="1" view="pageBreakPreview" topLeftCell="A52" zoomScale="75" zoomScaleNormal="90" zoomScaleSheetLayoutView="75" workbookViewId="0">
      <selection activeCell="B21" sqref="B21"/>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11" t="s">
        <v>513</v>
      </c>
      <c r="B5" s="411"/>
    </row>
    <row r="6" spans="1:2" ht="17.2" x14ac:dyDescent="0.3">
      <c r="A6" s="137"/>
      <c r="B6" s="137"/>
    </row>
    <row r="7" spans="1:2" ht="17.2" x14ac:dyDescent="0.3">
      <c r="A7" s="251" t="s">
        <v>9</v>
      </c>
      <c r="B7" s="251"/>
    </row>
    <row r="8" spans="1:2" ht="17.2" x14ac:dyDescent="0.3">
      <c r="A8" s="9"/>
      <c r="B8" s="9"/>
    </row>
    <row r="9" spans="1:2" x14ac:dyDescent="0.3">
      <c r="A9" s="353" t="s">
        <v>486</v>
      </c>
      <c r="B9" s="353"/>
    </row>
    <row r="10" spans="1:2" x14ac:dyDescent="0.3">
      <c r="A10" s="248" t="s">
        <v>8</v>
      </c>
      <c r="B10" s="248"/>
    </row>
    <row r="11" spans="1:2" ht="17.2" x14ac:dyDescent="0.3">
      <c r="A11" s="9"/>
      <c r="B11" s="9"/>
    </row>
    <row r="12" spans="1:2" ht="19.55" customHeight="1" x14ac:dyDescent="0.3">
      <c r="A12" s="354" t="str">
        <f>'7. Паспорт отчет о закупке'!A12:AV12</f>
        <v>СТ-051632</v>
      </c>
      <c r="B12" s="354"/>
    </row>
    <row r="13" spans="1:2" x14ac:dyDescent="0.3">
      <c r="A13" s="248" t="s">
        <v>7</v>
      </c>
      <c r="B13" s="248"/>
    </row>
    <row r="14" spans="1:2" ht="17.75" x14ac:dyDescent="0.3">
      <c r="A14" s="8"/>
      <c r="B14" s="8"/>
    </row>
    <row r="15" spans="1:2" ht="30.75" customHeight="1" x14ac:dyDescent="0.3">
      <c r="A15" s="410" t="str">
        <f>'3.3 паспорт описание'!A15:C15</f>
        <v>Установка измерительного комплекса г. Михайловск, ул. Ишкова, 424/1 по ТУ 169/2025/МИХ от 28.03.2025 (оп. № 1/85 (ВЛ-10 кВ Ф-223) ВЛ-0,4 кВ Ф-5 ТП-15/223, заявитель Павлова Т.И.)</v>
      </c>
      <c r="B15" s="410"/>
    </row>
    <row r="16" spans="1:2" x14ac:dyDescent="0.3">
      <c r="A16" s="248" t="s">
        <v>6</v>
      </c>
      <c r="B16" s="248"/>
    </row>
    <row r="17" spans="1:2" x14ac:dyDescent="0.3">
      <c r="B17" s="111"/>
    </row>
    <row r="18" spans="1:2" ht="25.5" customHeight="1" x14ac:dyDescent="0.3">
      <c r="A18" s="408" t="s">
        <v>457</v>
      </c>
      <c r="B18" s="409"/>
    </row>
    <row r="19" spans="1:2" x14ac:dyDescent="0.3">
      <c r="B19" s="33"/>
    </row>
    <row r="20" spans="1:2" ht="16.100000000000001" thickBot="1" x14ac:dyDescent="0.35">
      <c r="B20" s="112"/>
    </row>
    <row r="21" spans="1:2" s="195" customFormat="1" ht="43.75" thickBot="1" x14ac:dyDescent="0.35">
      <c r="A21" s="199" t="s">
        <v>331</v>
      </c>
      <c r="B21" s="220" t="str">
        <f>A15</f>
        <v>Установка измерительного комплекса г. Михайловск, ул. Ишкова, 424/1 по ТУ 169/2025/МИХ от 28.03.2025 (оп. № 1/85 (ВЛ-10 кВ Ф-223) ВЛ-0,4 кВ Ф-5 ТП-15/223, заявитель Павлова Т.И.)</v>
      </c>
    </row>
    <row r="22" spans="1:2" ht="16.100000000000001" thickBot="1" x14ac:dyDescent="0.35">
      <c r="A22" s="206" t="s">
        <v>332</v>
      </c>
      <c r="B22" s="114" t="str">
        <f>'2. паспорт  ТП'!E22</f>
        <v xml:space="preserve">г. Михайловск, ул. Ишкова, 424/1 </v>
      </c>
    </row>
    <row r="23" spans="1:2" ht="16.100000000000001" thickBot="1" x14ac:dyDescent="0.35">
      <c r="A23" s="113" t="s">
        <v>312</v>
      </c>
      <c r="B23" s="200" t="str">
        <f>'2. паспорт  ТП'!B22</f>
        <v>ТУ 169/2025/МИХ от 28.03.2025</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1.030506E-2</v>
      </c>
    </row>
    <row r="28" spans="1:2" ht="16.100000000000001" thickBot="1" x14ac:dyDescent="0.35">
      <c r="A28" s="120" t="s">
        <v>336</v>
      </c>
      <c r="B28" s="216" t="str">
        <f>'7. Паспорт отчет о закупке'!Q26</f>
        <v>Локально-сметный расчет № 13</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242"/>
    </row>
    <row r="49" spans="1:2" ht="16.100000000000001" thickBot="1" x14ac:dyDescent="0.35">
      <c r="A49" s="121" t="s">
        <v>348</v>
      </c>
      <c r="B49" s="243"/>
    </row>
    <row r="50" spans="1:2" ht="16.100000000000001" thickBot="1" x14ac:dyDescent="0.35">
      <c r="A50" s="121" t="s">
        <v>349</v>
      </c>
      <c r="B50" s="243"/>
    </row>
    <row r="51" spans="1:2" ht="16.100000000000001" thickBot="1" x14ac:dyDescent="0.35">
      <c r="A51" s="121" t="s">
        <v>350</v>
      </c>
      <c r="B51" s="243"/>
    </row>
    <row r="52" spans="1:2" ht="16.100000000000001" thickBot="1" x14ac:dyDescent="0.35">
      <c r="A52" s="116" t="s">
        <v>351</v>
      </c>
      <c r="B52" s="240"/>
    </row>
    <row r="53" spans="1:2" ht="16.100000000000001" thickBot="1" x14ac:dyDescent="0.35">
      <c r="A53" s="116" t="s">
        <v>352</v>
      </c>
      <c r="B53" s="240"/>
    </row>
    <row r="54" spans="1:2" ht="16.100000000000001" thickBot="1" x14ac:dyDescent="0.35">
      <c r="A54" s="116" t="s">
        <v>353</v>
      </c>
      <c r="B54" s="240"/>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241"/>
    </row>
    <row r="67" spans="1:2" ht="16.100000000000001" thickBot="1" x14ac:dyDescent="0.35">
      <c r="A67" s="129" t="s">
        <v>365</v>
      </c>
      <c r="B67" s="221" t="str">
        <f>'7. Паспорт отчет о закупке'!N26</f>
        <v>Счетчик электроэнергии «Меркурий 208 ARTX2-02 DPOHWG7F04»</v>
      </c>
    </row>
    <row r="68" spans="1:2" ht="16.100000000000001" thickBot="1" x14ac:dyDescent="0.35">
      <c r="A68" s="116" t="s">
        <v>366</v>
      </c>
      <c r="B68" s="127"/>
    </row>
    <row r="69" spans="1:2" x14ac:dyDescent="0.3">
      <c r="A69" s="123" t="s">
        <v>367</v>
      </c>
      <c r="B69" s="239"/>
    </row>
    <row r="70" spans="1:2" x14ac:dyDescent="0.3">
      <c r="A70" s="123" t="s">
        <v>368</v>
      </c>
      <c r="B70" s="240"/>
    </row>
    <row r="71" spans="1:2" ht="16.100000000000001" thickBot="1" x14ac:dyDescent="0.35">
      <c r="A71" s="123" t="s">
        <v>369</v>
      </c>
      <c r="B71" s="238"/>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2025-07-18T10:32:00Z</dcterms:modified>
</cp:coreProperties>
</file>